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filterPrivacy="1"/>
  <xr:revisionPtr revIDLastSave="0" documentId="8_{84461161-8378-4BB2-AF62-F888EB72167E}" xr6:coauthVersionLast="43" xr6:coauthVersionMax="43" xr10:uidLastSave="{00000000-0000-0000-0000-000000000000}"/>
  <bookViews>
    <workbookView xWindow="-120" yWindow="-120" windowWidth="24240" windowHeight="13740" xr2:uid="{00000000-000D-0000-FFFF-FFFF00000000}"/>
  </bookViews>
  <sheets>
    <sheet name="Anexo 7.1" sheetId="2" r:id="rId1"/>
    <sheet name="Anexo 7.2" sheetId="3" r:id="rId2"/>
  </sheets>
  <definedNames>
    <definedName name="_xlnm.Print_Area" localSheetId="0">'Anexo 7.1'!$A$1:$AJ$53</definedName>
    <definedName name="_xlnm.Print_Area" localSheetId="1">'Anexo 7.2'!$A$1:$AJ$44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9" i="3" l="1"/>
  <c r="AD17" i="3"/>
  <c r="AD18" i="3" s="1"/>
  <c r="AD3" i="3"/>
  <c r="AD4" i="3" s="1"/>
  <c r="AD51" i="2"/>
  <c r="AD49" i="2"/>
  <c r="AD37" i="2"/>
  <c r="AD36" i="2"/>
  <c r="AD22" i="3" l="1"/>
  <c r="S42" i="2"/>
  <c r="F39" i="3"/>
  <c r="E39" i="3"/>
  <c r="D39" i="3"/>
  <c r="C39" i="3"/>
  <c r="B39" i="3"/>
  <c r="Z30" i="3"/>
  <c r="AW1" i="3"/>
  <c r="AW15" i="3" s="1"/>
  <c r="AD29" i="2"/>
  <c r="AD31" i="2" s="1"/>
  <c r="AD35" i="2" s="1"/>
  <c r="AD39" i="2" s="1"/>
  <c r="AW13" i="3" l="1"/>
  <c r="AW9" i="3"/>
  <c r="AW5" i="3"/>
  <c r="AD46" i="2"/>
  <c r="AD52" i="2" s="1"/>
  <c r="AW2" i="3"/>
  <c r="AW4" i="3"/>
  <c r="AW12" i="3"/>
  <c r="AW16" i="3"/>
  <c r="AW18" i="3"/>
  <c r="AW3" i="3"/>
  <c r="AW6" i="3"/>
  <c r="AW10" i="3"/>
  <c r="AW14" i="3"/>
  <c r="AW17" i="3"/>
  <c r="AW8" i="3"/>
  <c r="AW11" i="3"/>
</calcChain>
</file>

<file path=xl/sharedStrings.xml><?xml version="1.0" encoding="utf-8"?>
<sst xmlns="http://schemas.openxmlformats.org/spreadsheetml/2006/main" count="312" uniqueCount="289">
  <si>
    <t>DECLARACIÓN JURADA IMPUESTO SOBRE UTILIDADES                                                                                                                                   SECTOR  AGROPECUARIO-CCS, GRANJAS ESTATALES, EMPRESAS Y OTRAS                                                                                               ENTIDADES ESTATALES (excepto CPA y UBPC)</t>
  </si>
  <si>
    <t>Anual</t>
  </si>
  <si>
    <t>Período Fiscal</t>
  </si>
  <si>
    <t>NIT</t>
  </si>
  <si>
    <t>Inicial</t>
  </si>
  <si>
    <t>Inicio</t>
  </si>
  <si>
    <t>Fin</t>
  </si>
  <si>
    <t>Parcial</t>
  </si>
  <si>
    <t>Mes</t>
  </si>
  <si>
    <t>Año</t>
  </si>
  <si>
    <t>Rectificada</t>
  </si>
  <si>
    <t>CCS</t>
  </si>
  <si>
    <t>Granjas Estatales</t>
  </si>
  <si>
    <t>Empresas y otras Entidades Estatales de Producción Agropecuaria</t>
  </si>
  <si>
    <t>Nombre o Razón Social</t>
  </si>
  <si>
    <t xml:space="preserve">   Domicilio Fiscal</t>
  </si>
  <si>
    <t xml:space="preserve">  Calle o Carretera</t>
  </si>
  <si>
    <t xml:space="preserve">  Número o Ubicación</t>
  </si>
  <si>
    <t xml:space="preserve">  Rpto o Localidad</t>
  </si>
  <si>
    <t xml:space="preserve">  Entrecalles</t>
  </si>
  <si>
    <t xml:space="preserve">  Municipio</t>
  </si>
  <si>
    <t xml:space="preserve">  Provincia</t>
  </si>
  <si>
    <t xml:space="preserve">  Referencia</t>
  </si>
  <si>
    <t xml:space="preserve">  Teléfono</t>
  </si>
  <si>
    <t>Correo Electrónico</t>
  </si>
  <si>
    <t xml:space="preserve">  Cuenta Bancaria</t>
  </si>
  <si>
    <t>SECCIÓN A</t>
  </si>
  <si>
    <t>Determinación de la Utilidad  Neta Imponible o Pérdida del Período  CCS, GRANJAS ESTATALES, EMPRESAS Y OTRAS ENTIDADES ESTATALES</t>
  </si>
  <si>
    <t>CONCEPTO</t>
  </si>
  <si>
    <t>Importe</t>
  </si>
  <si>
    <t>Fila</t>
  </si>
  <si>
    <t>Ventas Brutas o Ingresos Brutos</t>
  </si>
  <si>
    <t>(-) Devoluciones</t>
  </si>
  <si>
    <t>Ventas Netas o Ingresos Netos (fila 1 menos fila 2)</t>
  </si>
  <si>
    <t>(+) Otros Ingresos</t>
  </si>
  <si>
    <t>Total de Ingresos (fila 3 más fila 4)</t>
  </si>
  <si>
    <t>(-) Costo de Ventas</t>
  </si>
  <si>
    <t>(-) Gastos de Ventas</t>
  </si>
  <si>
    <t>(-) Otros Gastos</t>
  </si>
  <si>
    <t>Utilidad o Pérdida del Período ( Fila 5 menos fila 6 a 8)</t>
  </si>
  <si>
    <t>(+)  Adiciones para calcular Utilidad Neta Imponible (Viene de la Sección C, fila 21)</t>
  </si>
  <si>
    <t>(-)  Deducciones para calcular Utilidad Neta Imponible (Viene de la Sección C, fila 35)</t>
  </si>
  <si>
    <t>(- o +)  Ajuste por Depreciación</t>
  </si>
  <si>
    <t>Utilidad Neta Imponible o Pérdida Fiscal (filas: 9 más10-11(+-)12)</t>
  </si>
  <si>
    <t>SECCIÓN B</t>
  </si>
  <si>
    <t>Determinación del Impuesto a pagar.</t>
  </si>
  <si>
    <t>Ingresos provenientes de las ventas de  Producción Agropecuaria</t>
  </si>
  <si>
    <t>%</t>
  </si>
  <si>
    <r>
      <t xml:space="preserve">Cálculo del Impuesto (% Sobre Utilidad Neta Imponible) Siempre que </t>
    </r>
    <r>
      <rPr>
        <b/>
        <sz val="10"/>
        <color theme="1"/>
        <rFont val="Calibri"/>
        <family val="2"/>
        <scheme val="minor"/>
      </rPr>
      <t xml:space="preserve"> más del  50 % </t>
    </r>
    <r>
      <rPr>
        <sz val="10"/>
        <color theme="1"/>
        <rFont val="Calibri"/>
        <family val="2"/>
        <scheme val="minor"/>
      </rPr>
      <t>de sus ingresos provengan de la comercialización de producciones agropecuarias y/o de la prestación de servicios vinculados a este sector aplican como tipo impositivo fijo 17.5 %</t>
    </r>
  </si>
  <si>
    <r>
      <t xml:space="preserve">Cálculo del Impuesto (% Sobre Utilidad Neta Imponible) cuando </t>
    </r>
    <r>
      <rPr>
        <b/>
        <sz val="10"/>
        <color theme="1"/>
        <rFont val="Calibri"/>
        <family val="2"/>
        <scheme val="minor"/>
      </rPr>
      <t>no se cumpla el requisito de que más del  50 %</t>
    </r>
    <r>
      <rPr>
        <sz val="10"/>
        <color theme="1"/>
        <rFont val="Calibri"/>
        <family val="2"/>
        <scheme val="minor"/>
      </rPr>
      <t xml:space="preserve"> de sus ingresos provengan de la comercialización de producciones agropecuarias y/o de la prestación de servicios vinculados a este sector aplican como tipo impositivo el 35 %</t>
    </r>
  </si>
  <si>
    <t>% Ingresos Brutos</t>
  </si>
  <si>
    <t>(-) Pagos a Cuenta</t>
  </si>
  <si>
    <t xml:space="preserve">Impuesto a pagar al Cierre del Período (Fila 15 menos fila 18) </t>
  </si>
  <si>
    <t xml:space="preserve">Impuesto a pagar al Cierre del Período (Fila 16 menos fila 18) </t>
  </si>
  <si>
    <t>Marcas</t>
  </si>
  <si>
    <t>Días</t>
  </si>
  <si>
    <t xml:space="preserve">Mes </t>
  </si>
  <si>
    <t>Mes Completo</t>
  </si>
  <si>
    <t>Provincia</t>
  </si>
  <si>
    <t>SECCIÓN C</t>
  </si>
  <si>
    <t xml:space="preserve">
Ajuste al  Sistema Contable
</t>
  </si>
  <si>
    <t>X</t>
  </si>
  <si>
    <t>Ene</t>
  </si>
  <si>
    <t>Enero</t>
  </si>
  <si>
    <t>Pinar del Rio</t>
  </si>
  <si>
    <t>Sandino</t>
  </si>
  <si>
    <t>Bahía Honda</t>
  </si>
  <si>
    <t>Playa</t>
  </si>
  <si>
    <t>Bejucal</t>
  </si>
  <si>
    <t>Matanzas</t>
  </si>
  <si>
    <t>Corralillo</t>
  </si>
  <si>
    <t>Aguada de Pasajeros</t>
  </si>
  <si>
    <t>Yaguajay</t>
  </si>
  <si>
    <t>Chambas</t>
  </si>
  <si>
    <t>C. M. de Céspedes</t>
  </si>
  <si>
    <t>Manatí</t>
  </si>
  <si>
    <t>Gibara</t>
  </si>
  <si>
    <t>Río Cauto</t>
  </si>
  <si>
    <t>Contramaestre</t>
  </si>
  <si>
    <t>El Salvador</t>
  </si>
  <si>
    <t>Isla de la Juventud</t>
  </si>
  <si>
    <t>(+) Adiciones para calcular la Utilidad Neta Imponible</t>
  </si>
  <si>
    <t>Feb</t>
  </si>
  <si>
    <t>Febrero</t>
  </si>
  <si>
    <t>Artemisa</t>
  </si>
  <si>
    <t>Mantua</t>
  </si>
  <si>
    <t>Mariel</t>
  </si>
  <si>
    <t>Plaza de la Revolución</t>
  </si>
  <si>
    <t>San José de las Lajas</t>
  </si>
  <si>
    <t>Cárdenas</t>
  </si>
  <si>
    <t>Quemado de Güines</t>
  </si>
  <si>
    <t>Rodas</t>
  </si>
  <si>
    <t>Jatibonico</t>
  </si>
  <si>
    <t>Morón</t>
  </si>
  <si>
    <t>Esmeralda</t>
  </si>
  <si>
    <t>Puerto Padre</t>
  </si>
  <si>
    <t>Rafael Freire</t>
  </si>
  <si>
    <t>Cauto Cristo</t>
  </si>
  <si>
    <t>Mella</t>
  </si>
  <si>
    <t>Manuel Tames</t>
  </si>
  <si>
    <t>Total de adición de Reservas</t>
  </si>
  <si>
    <t>Mar</t>
  </si>
  <si>
    <t>Marzo</t>
  </si>
  <si>
    <t>La Habana</t>
  </si>
  <si>
    <t>Minas de Matahambre</t>
  </si>
  <si>
    <t>Guanajay</t>
  </si>
  <si>
    <t>Centro Habana</t>
  </si>
  <si>
    <t>Jaruco</t>
  </si>
  <si>
    <t>Martí</t>
  </si>
  <si>
    <t>Sagua la Grande</t>
  </si>
  <si>
    <t>Palmira</t>
  </si>
  <si>
    <t>Taguasco</t>
  </si>
  <si>
    <t>Bolivia</t>
  </si>
  <si>
    <t>Sierra de Cubitas</t>
  </si>
  <si>
    <t>Jesús Menéndez</t>
  </si>
  <si>
    <t>Banes</t>
  </si>
  <si>
    <t>Jiguaní</t>
  </si>
  <si>
    <t>San Luis</t>
  </si>
  <si>
    <t>Yateras</t>
  </si>
  <si>
    <t>Abr</t>
  </si>
  <si>
    <t>Abril</t>
  </si>
  <si>
    <t>Mayabeque</t>
  </si>
  <si>
    <t>Viñales</t>
  </si>
  <si>
    <t>Caimito</t>
  </si>
  <si>
    <t>Habana Vieja</t>
  </si>
  <si>
    <t>Santa Cruz del Norte</t>
  </si>
  <si>
    <t>Colón</t>
  </si>
  <si>
    <t>Encrucijada</t>
  </si>
  <si>
    <t>Lajas</t>
  </si>
  <si>
    <t>Cabaiguán</t>
  </si>
  <si>
    <t>Primero de Enero</t>
  </si>
  <si>
    <t>Minas</t>
  </si>
  <si>
    <t>Majibacoa</t>
  </si>
  <si>
    <t>Antilla</t>
  </si>
  <si>
    <t>Bayamo</t>
  </si>
  <si>
    <t>Segundo Frente</t>
  </si>
  <si>
    <t>Baracoa</t>
  </si>
  <si>
    <t>May</t>
  </si>
  <si>
    <t>Mayo</t>
  </si>
  <si>
    <t>La Palma</t>
  </si>
  <si>
    <t>Bauta</t>
  </si>
  <si>
    <t>Regla</t>
  </si>
  <si>
    <t>Madruga</t>
  </si>
  <si>
    <t>Perico</t>
  </si>
  <si>
    <t>Camajuaní</t>
  </si>
  <si>
    <t>Cruces</t>
  </si>
  <si>
    <t>Fomento</t>
  </si>
  <si>
    <t>Ciro Redondo</t>
  </si>
  <si>
    <t>Nuevitas</t>
  </si>
  <si>
    <t>Las Tunas</t>
  </si>
  <si>
    <t>Báguanos</t>
  </si>
  <si>
    <t>Yara</t>
  </si>
  <si>
    <t>Songo La Maya</t>
  </si>
  <si>
    <t>Maisí</t>
  </si>
  <si>
    <t>Jun</t>
  </si>
  <si>
    <t>Junio</t>
  </si>
  <si>
    <t>Villa Clara</t>
  </si>
  <si>
    <t>Los Palacios</t>
  </si>
  <si>
    <t>San Antonio de los Baños</t>
  </si>
  <si>
    <t>Habana del Este</t>
  </si>
  <si>
    <t>Nueva Paz</t>
  </si>
  <si>
    <t>Jovellanos</t>
  </si>
  <si>
    <t>Caibarién</t>
  </si>
  <si>
    <t>Cumanayagua</t>
  </si>
  <si>
    <t>Trinidad</t>
  </si>
  <si>
    <t>Florencia</t>
  </si>
  <si>
    <t>Guáimaro</t>
  </si>
  <si>
    <t>Jobabo</t>
  </si>
  <si>
    <t>Holguín</t>
  </si>
  <si>
    <t>Manzanillo</t>
  </si>
  <si>
    <t>Santiago de Cuba</t>
  </si>
  <si>
    <t>Imías</t>
  </si>
  <si>
    <t>Total de Gastos no Deducibles</t>
  </si>
  <si>
    <t>Jul</t>
  </si>
  <si>
    <t>Julio</t>
  </si>
  <si>
    <t>Cienfuegos</t>
  </si>
  <si>
    <t>Consolación del Sur</t>
  </si>
  <si>
    <t>Güira de Melena</t>
  </si>
  <si>
    <t>Guanabacoa</t>
  </si>
  <si>
    <t>San Nicolás</t>
  </si>
  <si>
    <t>Pedro Betancourt</t>
  </si>
  <si>
    <t>Remedios</t>
  </si>
  <si>
    <t>Sancti Spíritus</t>
  </si>
  <si>
    <t>Majagua</t>
  </si>
  <si>
    <t>Sibanicú</t>
  </si>
  <si>
    <t>Colombia</t>
  </si>
  <si>
    <t>Calixto García</t>
  </si>
  <si>
    <t>Campechuela</t>
  </si>
  <si>
    <t>Palma Soriano</t>
  </si>
  <si>
    <t>San Antonio del Sur</t>
  </si>
  <si>
    <t>Las multas y sanciones, por cualquier concepto, y los recargos de apremio</t>
  </si>
  <si>
    <t>Ago</t>
  </si>
  <si>
    <t>Agosto</t>
  </si>
  <si>
    <t>Pinar del Río</t>
  </si>
  <si>
    <t>Alquízar</t>
  </si>
  <si>
    <t>San Miguel del Padrón</t>
  </si>
  <si>
    <t>Güines</t>
  </si>
  <si>
    <t>Limonar</t>
  </si>
  <si>
    <t>Placetas</t>
  </si>
  <si>
    <t>Abreus</t>
  </si>
  <si>
    <t>La Sierpe</t>
  </si>
  <si>
    <t>Ciego de Ávila</t>
  </si>
  <si>
    <t>Camagüey</t>
  </si>
  <si>
    <t>Amancio</t>
  </si>
  <si>
    <t>Cacocum</t>
  </si>
  <si>
    <t>Media Luna</t>
  </si>
  <si>
    <t>Tercer Frente</t>
  </si>
  <si>
    <t>Caimanera</t>
  </si>
  <si>
    <t>Los pagos correspondientes al Impuesto por la Ociosidad de Tierras Agrícolas y Forestales</t>
  </si>
  <si>
    <t>Sep</t>
  </si>
  <si>
    <t>Septiembre</t>
  </si>
  <si>
    <t>Ciego de Avila</t>
  </si>
  <si>
    <t>Diez de Octubre</t>
  </si>
  <si>
    <t>Melena del Sur</t>
  </si>
  <si>
    <t>Unión de Reyes</t>
  </si>
  <si>
    <t>Santa Clara</t>
  </si>
  <si>
    <t>Venezuela</t>
  </si>
  <si>
    <t>Florida</t>
  </si>
  <si>
    <t>Urbano Noris</t>
  </si>
  <si>
    <t>Niquero</t>
  </si>
  <si>
    <t>Guamá</t>
  </si>
  <si>
    <t>Guantánamo</t>
  </si>
  <si>
    <t>Los gastos de años anteriores no registrados en su oportunidad</t>
  </si>
  <si>
    <t>Oct</t>
  </si>
  <si>
    <t>Octubre</t>
  </si>
  <si>
    <t>Camaguey</t>
  </si>
  <si>
    <t>San Juan y Martínez</t>
  </si>
  <si>
    <t>Candelaria</t>
  </si>
  <si>
    <t>Cerro</t>
  </si>
  <si>
    <t>Batabanó</t>
  </si>
  <si>
    <t>Ciénaga de Zapata</t>
  </si>
  <si>
    <t>Cifuentes</t>
  </si>
  <si>
    <t>Baraguá</t>
  </si>
  <si>
    <t>Vertientes</t>
  </si>
  <si>
    <t>Cueto</t>
  </si>
  <si>
    <t>Pilón</t>
  </si>
  <si>
    <t>Niceto Pérez</t>
  </si>
  <si>
    <t>Las pérdidas por faltantes, excepto aquellos casos en los que su denuncia sea aceptada por los órganos de instrucción policial</t>
  </si>
  <si>
    <t>Nov</t>
  </si>
  <si>
    <t>Noviembre</t>
  </si>
  <si>
    <t>Guane</t>
  </si>
  <si>
    <t>San Cristóbal</t>
  </si>
  <si>
    <t>Marianao</t>
  </si>
  <si>
    <t>Quivicán</t>
  </si>
  <si>
    <t>Jagüey Grande</t>
  </si>
  <si>
    <t>Santo Domingo</t>
  </si>
  <si>
    <t>Jimaguayú</t>
  </si>
  <si>
    <t>Mayarí</t>
  </si>
  <si>
    <t>Bartolomé Masó</t>
  </si>
  <si>
    <t>El valor no depreciado de los activos dados de baja por deterioro o pérdida del valor de uso, antes del final de su vida útil, siempre que no medie una decisión de la autoridad facultada correspondiente</t>
  </si>
  <si>
    <t>Dic</t>
  </si>
  <si>
    <t>Diciembre</t>
  </si>
  <si>
    <t>La Lisa</t>
  </si>
  <si>
    <t>Calimete</t>
  </si>
  <si>
    <t>Ranchuelo</t>
  </si>
  <si>
    <t>Najasa</t>
  </si>
  <si>
    <t>Frank País</t>
  </si>
  <si>
    <t>Buey Arriba</t>
  </si>
  <si>
    <t>Granma</t>
  </si>
  <si>
    <t>Boyeros</t>
  </si>
  <si>
    <t>Los Arabos</t>
  </si>
  <si>
    <t>Manicaragua</t>
  </si>
  <si>
    <t>Santa Cruz del Sur</t>
  </si>
  <si>
    <t>Sagua de Tánamo</t>
  </si>
  <si>
    <t>Guisa</t>
  </si>
  <si>
    <t>Otros (artículo 91 Ley 113)</t>
  </si>
  <si>
    <t>Arroyo Naranjo</t>
  </si>
  <si>
    <t>Moa</t>
  </si>
  <si>
    <t>(-) Deducciones para calcular la Utilidad Neta Imponible</t>
  </si>
  <si>
    <t>Guantanamo</t>
  </si>
  <si>
    <t>Cotorro</t>
  </si>
  <si>
    <t>Total de Ingresos no Imponibles</t>
  </si>
  <si>
    <t>Total de Otras Deducciones</t>
  </si>
  <si>
    <t>Reserva para Contingencias y Pérdidas Futuras</t>
  </si>
  <si>
    <t>Reservas Voluntarias Autorizadas a Deducir</t>
  </si>
  <si>
    <t>Deducción por Reinversión</t>
  </si>
  <si>
    <t>Pérdida  Fiscal Períodos Anteriores – Año Fiscal</t>
  </si>
  <si>
    <t>Documentos que complementan el modelo</t>
  </si>
  <si>
    <t>(1) Estados Financieros Certificados</t>
  </si>
  <si>
    <t>SI</t>
  </si>
  <si>
    <t>NO</t>
  </si>
  <si>
    <r>
      <t xml:space="preserve">DECLARO BAJO JURAMENTO LA VERACIDAD DE LOS DATOS CONSIGNADOS EN LA PRESENTE, </t>
    </r>
    <r>
      <rPr>
        <sz val="11"/>
        <color theme="1"/>
        <rFont val="Arial"/>
        <family val="2"/>
      </rPr>
      <t xml:space="preserve"> aceptando que: de detectarse por la Administración Tributaria el ocultamiento,  la falsedad o la alteración de la información contenida en la misma,</t>
    </r>
    <r>
      <rPr>
        <b/>
        <sz val="11"/>
        <color theme="1"/>
        <rFont val="Arial"/>
        <family val="2"/>
      </rPr>
      <t xml:space="preserve"> puedo ser sancionado, según lo previsto en el inciso j)  del artículo 119, Capítulo VIII Del Régimen Sancionador,  del Decreto No. 308 de fecha 31 de octubre de 2012, REGLAMENTO DE LAS NORMAS GENERALES Y DE LOS PROCEDIMIENTOS TRIBUTARIOS  o puedo ser procesado, según lo establecido en materia de EVASIÓN FISCAL en el CÓDIGO PENAL.</t>
    </r>
  </si>
  <si>
    <t>Día</t>
  </si>
  <si>
    <t>Firma del Representante Legal</t>
  </si>
  <si>
    <t>PARA USO DE LA OFICINA</t>
  </si>
  <si>
    <t>OFICINA NACIONAL DE ADMINISTRACIÓN TRIBUTARIA DE:</t>
  </si>
  <si>
    <t>Nombre (s) y Apellidos funcionario ONAT</t>
  </si>
  <si>
    <t>Cargo</t>
  </si>
  <si>
    <t>Firma y cuño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</si>
</sst>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Calibri"/>
      <family val="2"/>
      <scheme val="minor"/>
    </font>
    <font>
      <b/>
      <sz val="10"/>
      <color theme="1"/>
      <name val="Calibri"/>
      <family val="2"/>
      <scheme val="minor"/>
    </font>
    <font>
      <b/>
      <sz val="10"/>
      <color theme="1"/>
      <name val="Arial"/>
      <family val="2"/>
    </font>
    <font>
      <sz val="10"/>
      <color theme="1"/>
      <name val="Arial"/>
      <family val="2"/>
    </font>
    <font>
      <b/>
      <sz val="10"/>
      <name val="Arial"/>
      <family val="2"/>
    </font>
    <font>
      <b/>
      <sz val="11"/>
      <color theme="1"/>
      <name val="Calibri"/>
      <family val="2"/>
      <scheme val="minor"/>
    </font>
    <font>
      <b/>
      <sz val="11"/>
      <color theme="1"/>
      <name val="Arial"/>
      <family val="2"/>
    </font>
    <font>
      <b/>
      <sz val="14"/>
      <color theme="1"/>
      <name val="Arial"/>
      <family val="2"/>
    </font>
    <font>
      <sz val="11"/>
      <name val="Calibri"/>
      <family val="2"/>
      <scheme val="minor"/>
    </font>
    <font>
      <b/>
      <sz val="10"/>
      <color theme="1"/>
      <name val="Calibri"/>
      <family val="2"/>
      <scheme val="minor"/>
    </font>
    <font>
      <sz val="11"/>
      <color theme="1"/>
      <name val="Calibri"/>
      <family val="2"/>
      <scheme val="minor"/>
    </font>
    <font>
      <sz val="10"/>
      <name val="Arial"/>
      <family val="2"/>
    </font>
    <font>
      <sz val="10"/>
      <color theme="1"/>
      <name val="Arial"/>
      <family val="2"/>
    </font>
    <font>
      <b/>
      <sz val="10"/>
      <color theme="1"/>
      <name val="Arial"/>
      <family val="2"/>
    </font>
    <font>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1" fillId="0" borderId="0"/>
  </cellStyleXfs>
  <cellXfs count="206">
    <xf numFmtId="0" fontId="0" fillId="0" borderId="0" xfId="0" applyNumberFormat="1" applyFont="1" applyFill="1" applyBorder="1" applyProtection="1"/>
    <xf numFmtId="0" fontId="1" fillId="0" borderId="9" xfId="0" applyNumberFormat="1" applyFont="1" applyFill="1" applyBorder="1" applyAlignment="1" applyProtection="1">
      <alignment horizontal="center" vertical="center"/>
      <protection locked="0" hidden="1"/>
    </xf>
    <xf numFmtId="0" fontId="4" fillId="2" borderId="9" xfId="0" applyNumberFormat="1" applyFont="1" applyFill="1" applyBorder="1" applyAlignment="1" applyProtection="1">
      <alignment horizontal="center" vertical="center"/>
      <protection locked="0" hidden="1"/>
    </xf>
    <xf numFmtId="0" fontId="0" fillId="2" borderId="0" xfId="0" applyNumberFormat="1" applyFont="1" applyFill="1" applyBorder="1" applyProtection="1">
      <protection hidden="1"/>
    </xf>
    <xf numFmtId="0" fontId="0" fillId="3" borderId="0" xfId="0" applyNumberFormat="1" applyFont="1" applyFill="1" applyBorder="1" applyProtection="1">
      <protection hidden="1"/>
    </xf>
    <xf numFmtId="0" fontId="0" fillId="0" borderId="0" xfId="0" applyNumberFormat="1" applyFont="1" applyFill="1" applyBorder="1" applyAlignment="1" applyProtection="1">
      <alignment horizontal="center" vertical="center"/>
      <protection hidden="1"/>
    </xf>
    <xf numFmtId="0" fontId="0" fillId="0" borderId="7" xfId="0" applyNumberFormat="1" applyFont="1" applyFill="1" applyBorder="1" applyAlignment="1" applyProtection="1">
      <alignment horizontal="center" vertical="center"/>
      <protection hidden="1"/>
    </xf>
    <xf numFmtId="0" fontId="1" fillId="2" borderId="0" xfId="0" applyNumberFormat="1" applyFont="1" applyFill="1" applyBorder="1" applyProtection="1">
      <protection hidden="1"/>
    </xf>
    <xf numFmtId="0" fontId="0" fillId="0" borderId="0" xfId="0" applyNumberFormat="1" applyFont="1" applyFill="1" applyBorder="1" applyAlignment="1" applyProtection="1">
      <alignment horizontal="center"/>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Protection="1">
      <protection hidden="1"/>
    </xf>
    <xf numFmtId="0" fontId="9" fillId="0" borderId="9" xfId="0" applyNumberFormat="1" applyFont="1" applyFill="1" applyBorder="1" applyProtection="1">
      <protection hidden="1"/>
    </xf>
    <xf numFmtId="0" fontId="1" fillId="2" borderId="9" xfId="0" applyNumberFormat="1" applyFont="1" applyFill="1" applyBorder="1" applyAlignment="1" applyProtection="1">
      <alignment horizontal="center"/>
      <protection hidden="1"/>
    </xf>
    <xf numFmtId="0" fontId="0" fillId="0" borderId="0" xfId="0" applyNumberFormat="1" applyFont="1" applyFill="1" applyBorder="1" applyAlignment="1" applyProtection="1">
      <alignment horizontal="left"/>
      <protection hidden="1"/>
    </xf>
    <xf numFmtId="0" fontId="1" fillId="2" borderId="0" xfId="0" applyNumberFormat="1" applyFont="1" applyFill="1" applyBorder="1" applyAlignment="1" applyProtection="1">
      <alignment vertical="center" wrapText="1"/>
      <protection hidden="1"/>
    </xf>
    <xf numFmtId="0" fontId="2" fillId="2" borderId="0" xfId="0" applyNumberFormat="1" applyFont="1" applyFill="1" applyBorder="1" applyProtection="1">
      <protection hidden="1"/>
    </xf>
    <xf numFmtId="0" fontId="1" fillId="3" borderId="0" xfId="0" applyNumberFormat="1" applyFont="1" applyFill="1" applyBorder="1" applyProtection="1">
      <protection hidden="1"/>
    </xf>
    <xf numFmtId="0" fontId="1" fillId="2" borderId="1" xfId="0" applyNumberFormat="1" applyFont="1" applyFill="1" applyBorder="1" applyProtection="1">
      <protection hidden="1"/>
    </xf>
    <xf numFmtId="0" fontId="1" fillId="2" borderId="2" xfId="0" applyNumberFormat="1" applyFont="1" applyFill="1" applyBorder="1" applyProtection="1">
      <protection hidden="1"/>
    </xf>
    <xf numFmtId="0" fontId="0" fillId="2" borderId="2" xfId="0" applyNumberFormat="1" applyFont="1" applyFill="1" applyBorder="1" applyProtection="1">
      <protection hidden="1"/>
    </xf>
    <xf numFmtId="0" fontId="0" fillId="2" borderId="3" xfId="0" applyNumberFormat="1" applyFont="1" applyFill="1" applyBorder="1" applyProtection="1">
      <protection hidden="1"/>
    </xf>
    <xf numFmtId="0" fontId="0" fillId="2" borderId="4" xfId="0" applyNumberFormat="1" applyFont="1" applyFill="1" applyBorder="1" applyProtection="1">
      <protection hidden="1"/>
    </xf>
    <xf numFmtId="0" fontId="1" fillId="2" borderId="0" xfId="0" applyNumberFormat="1" applyFont="1" applyFill="1" applyBorder="1" applyAlignment="1" applyProtection="1">
      <alignment horizontal="center"/>
      <protection hidden="1"/>
    </xf>
    <xf numFmtId="0" fontId="1" fillId="2" borderId="9" xfId="0" applyNumberFormat="1" applyFont="1" applyFill="1" applyBorder="1" applyAlignment="1" applyProtection="1">
      <alignment horizontal="center" vertical="center"/>
      <protection hidden="1"/>
    </xf>
    <xf numFmtId="0" fontId="0" fillId="2" borderId="5" xfId="0" applyNumberFormat="1" applyFont="1" applyFill="1" applyBorder="1" applyProtection="1">
      <protection hidden="1"/>
    </xf>
    <xf numFmtId="0" fontId="1" fillId="2" borderId="6" xfId="0" applyNumberFormat="1" applyFont="1" applyFill="1" applyBorder="1" applyProtection="1">
      <protection hidden="1"/>
    </xf>
    <xf numFmtId="0" fontId="1" fillId="2" borderId="7" xfId="0" applyNumberFormat="1" applyFont="1" applyFill="1" applyBorder="1" applyProtection="1">
      <protection hidden="1"/>
    </xf>
    <xf numFmtId="0" fontId="0" fillId="2" borderId="7" xfId="0" applyNumberFormat="1" applyFont="1" applyFill="1" applyBorder="1" applyProtection="1">
      <protection hidden="1"/>
    </xf>
    <xf numFmtId="0" fontId="0" fillId="2" borderId="8" xfId="0" applyNumberFormat="1" applyFont="1" applyFill="1" applyBorder="1" applyProtection="1">
      <protection hidden="1"/>
    </xf>
    <xf numFmtId="0" fontId="2" fillId="2" borderId="9" xfId="0" applyNumberFormat="1" applyFont="1" applyFill="1" applyBorder="1" applyProtection="1">
      <protection hidden="1"/>
    </xf>
    <xf numFmtId="0" fontId="0" fillId="0" borderId="9" xfId="0" applyNumberFormat="1" applyFont="1" applyFill="1" applyBorder="1" applyProtection="1">
      <protection hidden="1"/>
    </xf>
    <xf numFmtId="0" fontId="1" fillId="0" borderId="9" xfId="0" applyNumberFormat="1" applyFont="1" applyFill="1" applyBorder="1" applyProtection="1">
      <protection hidden="1"/>
    </xf>
    <xf numFmtId="0" fontId="4" fillId="2" borderId="0" xfId="0" applyNumberFormat="1" applyFont="1" applyFill="1" applyBorder="1" applyProtection="1">
      <protection hidden="1"/>
    </xf>
    <xf numFmtId="0" fontId="4" fillId="3" borderId="0" xfId="0" applyNumberFormat="1" applyFont="1" applyFill="1" applyBorder="1" applyProtection="1">
      <protection hidden="1"/>
    </xf>
    <xf numFmtId="0" fontId="4" fillId="2" borderId="1" xfId="0" applyNumberFormat="1" applyFont="1" applyFill="1" applyBorder="1" applyProtection="1">
      <protection hidden="1"/>
    </xf>
    <xf numFmtId="0" fontId="4" fillId="2" borderId="2" xfId="0" applyNumberFormat="1" applyFont="1" applyFill="1" applyBorder="1" applyProtection="1">
      <protection hidden="1"/>
    </xf>
    <xf numFmtId="0" fontId="4" fillId="2" borderId="3" xfId="0" applyNumberFormat="1" applyFont="1" applyFill="1" applyBorder="1" applyProtection="1">
      <protection hidden="1"/>
    </xf>
    <xf numFmtId="0" fontId="4" fillId="2" borderId="4" xfId="0" applyNumberFormat="1" applyFont="1" applyFill="1" applyBorder="1" applyProtection="1">
      <protection hidden="1"/>
    </xf>
    <xf numFmtId="0" fontId="4" fillId="2" borderId="5" xfId="0" applyNumberFormat="1" applyFont="1" applyFill="1" applyBorder="1" applyProtection="1">
      <protection hidden="1"/>
    </xf>
    <xf numFmtId="0" fontId="4" fillId="2" borderId="9" xfId="0" applyNumberFormat="1" applyFont="1" applyFill="1" applyBorder="1" applyAlignment="1" applyProtection="1">
      <alignment horizontal="center" vertical="center"/>
      <protection hidden="1"/>
    </xf>
    <xf numFmtId="0" fontId="3" fillId="2" borderId="5" xfId="0" applyNumberFormat="1" applyFont="1" applyFill="1" applyBorder="1" applyProtection="1">
      <protection hidden="1"/>
    </xf>
    <xf numFmtId="0" fontId="3" fillId="2" borderId="4" xfId="0" applyNumberFormat="1" applyFont="1" applyFill="1" applyBorder="1" applyProtection="1">
      <protection hidden="1"/>
    </xf>
    <xf numFmtId="0" fontId="3" fillId="2" borderId="0" xfId="0" applyNumberFormat="1" applyFont="1" applyFill="1" applyBorder="1" applyProtection="1">
      <protection hidden="1"/>
    </xf>
    <xf numFmtId="0" fontId="5" fillId="2" borderId="5" xfId="0" applyNumberFormat="1" applyFont="1" applyFill="1" applyBorder="1" applyAlignment="1" applyProtection="1">
      <alignment horizontal="center" vertical="center" wrapText="1"/>
      <protection hidden="1"/>
    </xf>
    <xf numFmtId="0" fontId="4" fillId="2" borderId="6" xfId="0" applyNumberFormat="1" applyFont="1" applyFill="1" applyBorder="1" applyProtection="1">
      <protection hidden="1"/>
    </xf>
    <xf numFmtId="0" fontId="4" fillId="2" borderId="7" xfId="0" applyNumberFormat="1" applyFont="1" applyFill="1" applyBorder="1" applyProtection="1">
      <protection hidden="1"/>
    </xf>
    <xf numFmtId="0" fontId="4" fillId="2" borderId="8" xfId="0" applyNumberFormat="1" applyFont="1" applyFill="1" applyBorder="1" applyProtection="1">
      <protection hidden="1"/>
    </xf>
    <xf numFmtId="0" fontId="5" fillId="2" borderId="7" xfId="0" applyNumberFormat="1" applyFont="1" applyFill="1" applyBorder="1" applyAlignment="1" applyProtection="1">
      <alignment horizontal="center" vertical="center" wrapText="1"/>
      <protection hidden="1"/>
    </xf>
    <xf numFmtId="0" fontId="3" fillId="2" borderId="5" xfId="0" applyNumberFormat="1" applyFont="1" applyFill="1" applyBorder="1" applyAlignment="1" applyProtection="1">
      <protection hidden="1"/>
    </xf>
    <xf numFmtId="0" fontId="3" fillId="2" borderId="2" xfId="0" applyNumberFormat="1" applyFont="1" applyFill="1" applyBorder="1" applyProtection="1">
      <protection hidden="1"/>
    </xf>
    <xf numFmtId="0" fontId="3" fillId="2" borderId="1" xfId="0" applyNumberFormat="1" applyFont="1" applyFill="1" applyBorder="1" applyProtection="1">
      <protection hidden="1"/>
    </xf>
    <xf numFmtId="0" fontId="3" fillId="2" borderId="2" xfId="0" applyNumberFormat="1" applyFont="1" applyFill="1" applyBorder="1" applyAlignment="1" applyProtection="1">
      <alignment horizontal="center"/>
      <protection hidden="1"/>
    </xf>
    <xf numFmtId="0" fontId="3" fillId="2" borderId="9" xfId="0" applyNumberFormat="1" applyFont="1" applyFill="1" applyBorder="1" applyAlignment="1" applyProtection="1">
      <alignment vertical="center"/>
      <protection hidden="1"/>
    </xf>
    <xf numFmtId="0" fontId="2" fillId="2" borderId="9" xfId="0" applyNumberFormat="1" applyFont="1" applyFill="1" applyBorder="1" applyAlignment="1" applyProtection="1">
      <alignment horizontal="center" vertical="center"/>
      <protection hidden="1"/>
    </xf>
    <xf numFmtId="1" fontId="2" fillId="2" borderId="9" xfId="1" applyNumberFormat="1" applyFont="1" applyFill="1" applyBorder="1" applyProtection="1">
      <protection hidden="1"/>
    </xf>
    <xf numFmtId="0" fontId="2" fillId="2" borderId="12" xfId="0" applyNumberFormat="1" applyFont="1" applyFill="1" applyBorder="1" applyProtection="1">
      <protection hidden="1"/>
    </xf>
    <xf numFmtId="0" fontId="2" fillId="2" borderId="10" xfId="0" applyNumberFormat="1" applyFont="1" applyFill="1" applyBorder="1" applyProtection="1">
      <protection hidden="1"/>
    </xf>
    <xf numFmtId="0" fontId="4" fillId="2" borderId="13" xfId="0" applyNumberFormat="1" applyFont="1" applyFill="1" applyBorder="1" applyAlignment="1" applyProtection="1">
      <alignment horizontal="center" vertical="center"/>
      <protection hidden="1"/>
    </xf>
    <xf numFmtId="0" fontId="4" fillId="2" borderId="15" xfId="0" applyNumberFormat="1" applyFont="1" applyFill="1" applyBorder="1" applyAlignment="1" applyProtection="1">
      <alignment horizontal="center" vertical="center"/>
      <protection hidden="1"/>
    </xf>
    <xf numFmtId="0" fontId="4" fillId="2" borderId="14" xfId="0" applyNumberFormat="1" applyFont="1" applyFill="1" applyBorder="1" applyAlignment="1" applyProtection="1">
      <alignment horizontal="center" vertical="center"/>
      <protection hidden="1"/>
    </xf>
    <xf numFmtId="0" fontId="2" fillId="3" borderId="0" xfId="0" applyNumberFormat="1" applyFont="1" applyFill="1" applyBorder="1" applyAlignment="1" applyProtection="1">
      <alignment vertical="center" textRotation="90" wrapText="1"/>
      <protection hidden="1"/>
    </xf>
    <xf numFmtId="0" fontId="1" fillId="3" borderId="0" xfId="0" applyNumberFormat="1" applyFont="1" applyFill="1" applyBorder="1" applyAlignment="1" applyProtection="1">
      <alignment horizontal="center"/>
      <protection hidden="1"/>
    </xf>
    <xf numFmtId="0" fontId="2" fillId="3" borderId="0" xfId="0" applyNumberFormat="1" applyFont="1" applyFill="1" applyBorder="1" applyProtection="1">
      <protection hidden="1"/>
    </xf>
    <xf numFmtId="0" fontId="1" fillId="3" borderId="0" xfId="0" applyNumberFormat="1" applyFont="1" applyFill="1" applyBorder="1" applyAlignment="1" applyProtection="1">
      <alignment vertical="center" wrapText="1"/>
      <protection hidden="1"/>
    </xf>
    <xf numFmtId="0" fontId="1" fillId="3" borderId="0" xfId="0" applyNumberFormat="1" applyFont="1" applyFill="1" applyBorder="1" applyAlignment="1" applyProtection="1">
      <alignment vertical="center"/>
      <protection hidden="1"/>
    </xf>
    <xf numFmtId="0" fontId="4" fillId="2" borderId="0" xfId="0" applyNumberFormat="1" applyFont="1" applyFill="1" applyBorder="1" applyAlignment="1" applyProtection="1">
      <alignment horizontal="center"/>
      <protection hidden="1"/>
    </xf>
    <xf numFmtId="0" fontId="3" fillId="2" borderId="0" xfId="0" applyNumberFormat="1" applyFont="1" applyFill="1" applyBorder="1" applyAlignment="1" applyProtection="1">
      <alignment horizontal="center"/>
      <protection hidden="1"/>
    </xf>
    <xf numFmtId="0" fontId="2" fillId="2" borderId="9" xfId="0" applyNumberFormat="1" applyFont="1" applyFill="1" applyBorder="1" applyAlignment="1" applyProtection="1">
      <alignment horizontal="center"/>
      <protection hidden="1"/>
    </xf>
    <xf numFmtId="4" fontId="14" fillId="2" borderId="11" xfId="0" applyNumberFormat="1" applyFont="1" applyFill="1" applyBorder="1" applyAlignment="1" applyProtection="1">
      <alignment horizontal="right"/>
      <protection hidden="1"/>
    </xf>
    <xf numFmtId="4" fontId="14" fillId="2" borderId="12" xfId="0" applyNumberFormat="1" applyFont="1" applyFill="1" applyBorder="1" applyAlignment="1" applyProtection="1">
      <alignment horizontal="right"/>
      <protection hidden="1"/>
    </xf>
    <xf numFmtId="4" fontId="14" fillId="2" borderId="10" xfId="0" applyNumberFormat="1" applyFont="1" applyFill="1" applyBorder="1" applyAlignment="1" applyProtection="1">
      <alignment horizontal="right"/>
      <protection hidden="1"/>
    </xf>
    <xf numFmtId="0" fontId="2" fillId="2" borderId="1" xfId="0" applyNumberFormat="1" applyFont="1" applyFill="1" applyBorder="1" applyAlignment="1" applyProtection="1">
      <alignment horizontal="left"/>
      <protection hidden="1"/>
    </xf>
    <xf numFmtId="0" fontId="2" fillId="2" borderId="2" xfId="0" applyNumberFormat="1" applyFont="1" applyFill="1" applyBorder="1" applyAlignment="1" applyProtection="1">
      <alignment horizontal="left"/>
      <protection hidden="1"/>
    </xf>
    <xf numFmtId="4" fontId="14" fillId="2" borderId="1" xfId="0" applyNumberFormat="1" applyFont="1" applyFill="1" applyBorder="1" applyAlignment="1" applyProtection="1">
      <alignment horizontal="right"/>
      <protection hidden="1"/>
    </xf>
    <xf numFmtId="4" fontId="14" fillId="2" borderId="2" xfId="0" applyNumberFormat="1" applyFont="1" applyFill="1" applyBorder="1" applyAlignment="1" applyProtection="1">
      <alignment horizontal="right"/>
      <protection hidden="1"/>
    </xf>
    <xf numFmtId="4" fontId="14" fillId="2" borderId="3" xfId="0" applyNumberFormat="1" applyFont="1" applyFill="1" applyBorder="1" applyAlignment="1" applyProtection="1">
      <alignment horizontal="right"/>
      <protection hidden="1"/>
    </xf>
    <xf numFmtId="0" fontId="1" fillId="2" borderId="1" xfId="0" applyNumberFormat="1" applyFont="1" applyFill="1" applyBorder="1" applyAlignment="1" applyProtection="1">
      <alignment horizontal="left"/>
      <protection hidden="1"/>
    </xf>
    <xf numFmtId="0" fontId="1" fillId="2" borderId="2" xfId="0" applyNumberFormat="1" applyFont="1" applyFill="1" applyBorder="1" applyAlignment="1" applyProtection="1">
      <alignment horizontal="left"/>
      <protection hidden="1"/>
    </xf>
    <xf numFmtId="4" fontId="4" fillId="2" borderId="1" xfId="0" applyNumberFormat="1" applyFont="1" applyFill="1" applyBorder="1" applyAlignment="1" applyProtection="1">
      <alignment horizontal="right"/>
      <protection hidden="1"/>
    </xf>
    <xf numFmtId="4" fontId="4" fillId="2" borderId="2" xfId="0" applyNumberFormat="1" applyFont="1" applyFill="1" applyBorder="1" applyAlignment="1" applyProtection="1">
      <alignment horizontal="right"/>
      <protection hidden="1"/>
    </xf>
    <xf numFmtId="4" fontId="4" fillId="2" borderId="3" xfId="0" applyNumberFormat="1" applyFont="1" applyFill="1" applyBorder="1" applyAlignment="1" applyProtection="1">
      <alignment horizontal="right"/>
      <protection hidden="1"/>
    </xf>
    <xf numFmtId="0" fontId="3" fillId="2" borderId="1" xfId="0" applyNumberFormat="1" applyFont="1" applyFill="1" applyBorder="1" applyAlignment="1" applyProtection="1">
      <alignment horizontal="center" vertical="center" textRotation="90"/>
      <protection hidden="1"/>
    </xf>
    <xf numFmtId="0" fontId="3" fillId="2" borderId="4" xfId="0" applyNumberFormat="1" applyFont="1" applyFill="1" applyBorder="1" applyAlignment="1" applyProtection="1">
      <alignment horizontal="center" vertical="center" textRotation="90"/>
      <protection hidden="1"/>
    </xf>
    <xf numFmtId="0" fontId="3" fillId="2" borderId="6" xfId="0" applyNumberFormat="1" applyFont="1" applyFill="1" applyBorder="1" applyAlignment="1" applyProtection="1">
      <alignment horizontal="center" vertical="center" textRotation="90"/>
      <protection hidden="1"/>
    </xf>
    <xf numFmtId="0" fontId="3" fillId="2" borderId="1" xfId="0" applyNumberFormat="1" applyFont="1" applyFill="1" applyBorder="1" applyAlignment="1" applyProtection="1">
      <alignment horizontal="center" vertical="center" textRotation="90" wrapText="1"/>
      <protection hidden="1"/>
    </xf>
    <xf numFmtId="0" fontId="3" fillId="2" borderId="2" xfId="0" applyNumberFormat="1" applyFont="1" applyFill="1" applyBorder="1" applyAlignment="1" applyProtection="1">
      <alignment horizontal="center" vertical="center" textRotation="90" wrapText="1"/>
      <protection hidden="1"/>
    </xf>
    <xf numFmtId="0" fontId="3" fillId="2" borderId="3" xfId="0" applyNumberFormat="1" applyFont="1" applyFill="1" applyBorder="1" applyAlignment="1" applyProtection="1">
      <alignment horizontal="center" vertical="center" textRotation="90" wrapText="1"/>
      <protection hidden="1"/>
    </xf>
    <xf numFmtId="0" fontId="3" fillId="2" borderId="4" xfId="0" applyNumberFormat="1" applyFont="1" applyFill="1" applyBorder="1" applyAlignment="1" applyProtection="1">
      <alignment horizontal="center" vertical="center" textRotation="90" wrapText="1"/>
      <protection hidden="1"/>
    </xf>
    <xf numFmtId="0" fontId="3" fillId="2" borderId="0" xfId="0" applyNumberFormat="1" applyFont="1" applyFill="1" applyBorder="1" applyAlignment="1" applyProtection="1">
      <alignment horizontal="center" vertical="center" textRotation="90" wrapText="1"/>
      <protection hidden="1"/>
    </xf>
    <xf numFmtId="0" fontId="3" fillId="2" borderId="5" xfId="0" applyNumberFormat="1" applyFont="1" applyFill="1" applyBorder="1" applyAlignment="1" applyProtection="1">
      <alignment horizontal="center" vertical="center" textRotation="90" wrapText="1"/>
      <protection hidden="1"/>
    </xf>
    <xf numFmtId="0" fontId="3" fillId="2" borderId="6" xfId="0" applyNumberFormat="1" applyFont="1" applyFill="1" applyBorder="1" applyAlignment="1" applyProtection="1">
      <alignment horizontal="center" vertical="center" textRotation="90" wrapText="1"/>
      <protection hidden="1"/>
    </xf>
    <xf numFmtId="0" fontId="3" fillId="2" borderId="7" xfId="0" applyNumberFormat="1" applyFont="1" applyFill="1" applyBorder="1" applyAlignment="1" applyProtection="1">
      <alignment horizontal="center" vertical="center" textRotation="90" wrapText="1"/>
      <protection hidden="1"/>
    </xf>
    <xf numFmtId="0" fontId="3" fillId="2" borderId="8" xfId="0" applyNumberFormat="1" applyFont="1" applyFill="1" applyBorder="1" applyAlignment="1" applyProtection="1">
      <alignment horizontal="center" vertical="center" textRotation="90" wrapText="1"/>
      <protection hidden="1"/>
    </xf>
    <xf numFmtId="4" fontId="4" fillId="2" borderId="11" xfId="0" applyNumberFormat="1" applyFont="1" applyFill="1" applyBorder="1" applyAlignment="1" applyProtection="1">
      <alignment horizontal="right" vertical="center"/>
      <protection locked="0" hidden="1"/>
    </xf>
    <xf numFmtId="4" fontId="4" fillId="2" borderId="12" xfId="0" applyNumberFormat="1" applyFont="1" applyFill="1" applyBorder="1" applyAlignment="1" applyProtection="1">
      <alignment horizontal="right" vertical="center"/>
      <protection locked="0" hidden="1"/>
    </xf>
    <xf numFmtId="4" fontId="4" fillId="2" borderId="10" xfId="0" applyNumberFormat="1" applyFont="1" applyFill="1" applyBorder="1" applyAlignment="1" applyProtection="1">
      <alignment horizontal="right" vertical="center"/>
      <protection locked="0" hidden="1"/>
    </xf>
    <xf numFmtId="0" fontId="2" fillId="2" borderId="11" xfId="0" applyNumberFormat="1" applyFont="1" applyFill="1" applyBorder="1" applyAlignment="1" applyProtection="1">
      <alignment horizontal="center" vertical="center"/>
      <protection hidden="1"/>
    </xf>
    <xf numFmtId="0" fontId="2" fillId="2" borderId="12" xfId="0" applyNumberFormat="1" applyFont="1" applyFill="1" applyBorder="1" applyAlignment="1" applyProtection="1">
      <alignment horizontal="center" vertical="center"/>
      <protection hidden="1"/>
    </xf>
    <xf numFmtId="0" fontId="2" fillId="2" borderId="10" xfId="0" applyNumberFormat="1" applyFont="1" applyFill="1" applyBorder="1" applyAlignment="1" applyProtection="1">
      <alignment horizontal="center" vertical="center"/>
      <protection hidden="1"/>
    </xf>
    <xf numFmtId="0" fontId="3" fillId="2" borderId="11" xfId="0" applyNumberFormat="1" applyFont="1" applyFill="1" applyBorder="1" applyAlignment="1" applyProtection="1">
      <alignment horizontal="center" vertical="center"/>
      <protection hidden="1"/>
    </xf>
    <xf numFmtId="0" fontId="3" fillId="2" borderId="12" xfId="0" applyNumberFormat="1" applyFont="1" applyFill="1" applyBorder="1" applyAlignment="1" applyProtection="1">
      <alignment horizontal="center" vertical="center"/>
      <protection hidden="1"/>
    </xf>
    <xf numFmtId="0" fontId="3" fillId="2" borderId="10" xfId="0" applyNumberFormat="1" applyFont="1" applyFill="1" applyBorder="1" applyAlignment="1" applyProtection="1">
      <alignment horizontal="center" vertical="center"/>
      <protection hidden="1"/>
    </xf>
    <xf numFmtId="4" fontId="4" fillId="2" borderId="1" xfId="0" applyNumberFormat="1" applyFont="1" applyFill="1" applyBorder="1" applyAlignment="1" applyProtection="1">
      <alignment horizontal="right"/>
      <protection locked="0" hidden="1"/>
    </xf>
    <xf numFmtId="4" fontId="4" fillId="2" borderId="2" xfId="0" applyNumberFormat="1" applyFont="1" applyFill="1" applyBorder="1" applyAlignment="1" applyProtection="1">
      <alignment horizontal="right"/>
      <protection locked="0" hidden="1"/>
    </xf>
    <xf numFmtId="4" fontId="4" fillId="2" borderId="3" xfId="0" applyNumberFormat="1" applyFont="1" applyFill="1" applyBorder="1" applyAlignment="1" applyProtection="1">
      <alignment horizontal="right"/>
      <protection locked="0" hidden="1"/>
    </xf>
    <xf numFmtId="4" fontId="4" fillId="2" borderId="1" xfId="0" applyNumberFormat="1" applyFont="1" applyFill="1" applyBorder="1" applyAlignment="1" applyProtection="1">
      <alignment horizontal="right" vertical="center"/>
      <protection locked="0" hidden="1"/>
    </xf>
    <xf numFmtId="4" fontId="4" fillId="2" borderId="2" xfId="0" applyNumberFormat="1" applyFont="1" applyFill="1" applyBorder="1" applyAlignment="1" applyProtection="1">
      <alignment horizontal="right" vertical="center"/>
      <protection locked="0" hidden="1"/>
    </xf>
    <xf numFmtId="4" fontId="4" fillId="2" borderId="3" xfId="0" applyNumberFormat="1" applyFont="1" applyFill="1" applyBorder="1" applyAlignment="1" applyProtection="1">
      <alignment horizontal="right" vertical="center"/>
      <protection locked="0" hidden="1"/>
    </xf>
    <xf numFmtId="0" fontId="3" fillId="2" borderId="0" xfId="0" applyNumberFormat="1" applyFont="1" applyFill="1" applyBorder="1" applyAlignment="1" applyProtection="1">
      <alignment horizontal="right"/>
      <protection hidden="1"/>
    </xf>
    <xf numFmtId="0" fontId="4" fillId="2" borderId="1" xfId="0" applyNumberFormat="1" applyFont="1" applyFill="1" applyBorder="1" applyAlignment="1" applyProtection="1">
      <alignment horizontal="center"/>
      <protection hidden="1"/>
    </xf>
    <xf numFmtId="0" fontId="4" fillId="2" borderId="2" xfId="0" applyNumberFormat="1" applyFont="1" applyFill="1" applyBorder="1" applyAlignment="1" applyProtection="1">
      <alignment horizontal="center"/>
      <protection hidden="1"/>
    </xf>
    <xf numFmtId="0" fontId="4" fillId="2" borderId="4" xfId="0" applyNumberFormat="1" applyFont="1" applyFill="1" applyBorder="1" applyAlignment="1" applyProtection="1">
      <alignment horizontal="center"/>
      <protection hidden="1"/>
    </xf>
    <xf numFmtId="0" fontId="4" fillId="2" borderId="0" xfId="0" applyNumberFormat="1" applyFont="1" applyFill="1" applyBorder="1" applyAlignment="1" applyProtection="1">
      <alignment horizontal="center"/>
      <protection hidden="1"/>
    </xf>
    <xf numFmtId="0" fontId="4" fillId="2" borderId="6" xfId="0" applyNumberFormat="1" applyFont="1" applyFill="1" applyBorder="1" applyAlignment="1" applyProtection="1">
      <alignment horizontal="center"/>
      <protection hidden="1"/>
    </xf>
    <xf numFmtId="0" fontId="4" fillId="2" borderId="7" xfId="0" applyNumberFormat="1" applyFont="1" applyFill="1" applyBorder="1" applyAlignment="1" applyProtection="1">
      <alignment horizontal="center"/>
      <protection hidden="1"/>
    </xf>
    <xf numFmtId="0" fontId="4" fillId="2" borderId="6" xfId="0" applyNumberFormat="1" applyFont="1" applyFill="1" applyBorder="1" applyAlignment="1" applyProtection="1">
      <alignment horizontal="center" vertical="center"/>
      <protection locked="0" hidden="1"/>
    </xf>
    <xf numFmtId="0" fontId="4" fillId="2" borderId="7" xfId="0" applyNumberFormat="1" applyFont="1" applyFill="1" applyBorder="1" applyAlignment="1" applyProtection="1">
      <alignment horizontal="center" vertical="center"/>
      <protection locked="0" hidden="1"/>
    </xf>
    <xf numFmtId="0" fontId="4" fillId="2" borderId="8" xfId="0" applyNumberFormat="1" applyFont="1" applyFill="1" applyBorder="1" applyAlignment="1" applyProtection="1">
      <alignment horizontal="center" vertical="center"/>
      <protection locked="0" hidden="1"/>
    </xf>
    <xf numFmtId="4" fontId="13" fillId="2" borderId="9" xfId="0" applyNumberFormat="1" applyFont="1" applyFill="1" applyBorder="1" applyAlignment="1" applyProtection="1">
      <alignment horizontal="right" vertical="center"/>
      <protection locked="0" hidden="1"/>
    </xf>
    <xf numFmtId="0" fontId="8" fillId="2" borderId="1" xfId="0" applyNumberFormat="1" applyFont="1" applyFill="1" applyBorder="1" applyAlignment="1" applyProtection="1">
      <alignment horizontal="center" vertical="center" wrapText="1"/>
      <protection hidden="1"/>
    </xf>
    <xf numFmtId="0" fontId="8" fillId="2" borderId="2" xfId="0" applyNumberFormat="1" applyFont="1" applyFill="1" applyBorder="1" applyAlignment="1" applyProtection="1">
      <alignment horizontal="center" vertical="center" wrapText="1"/>
      <protection hidden="1"/>
    </xf>
    <xf numFmtId="0" fontId="8" fillId="2" borderId="3" xfId="0" applyNumberFormat="1" applyFont="1" applyFill="1" applyBorder="1" applyAlignment="1" applyProtection="1">
      <alignment horizontal="center" vertical="center" wrapText="1"/>
      <protection hidden="1"/>
    </xf>
    <xf numFmtId="0" fontId="8" fillId="2" borderId="4" xfId="0" applyNumberFormat="1" applyFont="1" applyFill="1" applyBorder="1" applyAlignment="1" applyProtection="1">
      <alignment horizontal="center" vertical="center" wrapText="1"/>
      <protection hidden="1"/>
    </xf>
    <xf numFmtId="0" fontId="8" fillId="2" borderId="0" xfId="0" applyNumberFormat="1" applyFont="1" applyFill="1" applyBorder="1" applyAlignment="1" applyProtection="1">
      <alignment horizontal="center" vertical="center" wrapText="1"/>
      <protection hidden="1"/>
    </xf>
    <xf numFmtId="0" fontId="8" fillId="2" borderId="5" xfId="0" applyNumberFormat="1" applyFont="1" applyFill="1" applyBorder="1" applyAlignment="1" applyProtection="1">
      <alignment horizontal="center" vertical="center" wrapText="1"/>
      <protection hidden="1"/>
    </xf>
    <xf numFmtId="0" fontId="8" fillId="2" borderId="6" xfId="0" applyNumberFormat="1" applyFont="1" applyFill="1" applyBorder="1" applyAlignment="1" applyProtection="1">
      <alignment horizontal="center" vertical="center" wrapText="1"/>
      <protection hidden="1"/>
    </xf>
    <xf numFmtId="0" fontId="8" fillId="2" borderId="7" xfId="0" applyNumberFormat="1" applyFont="1" applyFill="1" applyBorder="1" applyAlignment="1" applyProtection="1">
      <alignment horizontal="center" vertical="center" wrapText="1"/>
      <protection hidden="1"/>
    </xf>
    <xf numFmtId="0" fontId="8" fillId="2" borderId="8" xfId="0" applyNumberFormat="1" applyFont="1" applyFill="1" applyBorder="1" applyAlignment="1" applyProtection="1">
      <alignment horizontal="center" vertical="center" wrapText="1"/>
      <protection hidden="1"/>
    </xf>
    <xf numFmtId="0" fontId="3" fillId="2" borderId="4" xfId="0" applyNumberFormat="1" applyFont="1" applyFill="1" applyBorder="1" applyAlignment="1" applyProtection="1">
      <alignment horizontal="center"/>
      <protection hidden="1"/>
    </xf>
    <xf numFmtId="0" fontId="3" fillId="2" borderId="0" xfId="0" applyNumberFormat="1" applyFont="1" applyFill="1" applyBorder="1" applyAlignment="1" applyProtection="1">
      <alignment horizontal="center"/>
      <protection hidden="1"/>
    </xf>
    <xf numFmtId="0" fontId="4" fillId="2" borderId="11" xfId="0" applyNumberFormat="1" applyFont="1" applyFill="1" applyBorder="1" applyAlignment="1" applyProtection="1">
      <alignment horizontal="center" vertical="center"/>
      <protection locked="0" hidden="1"/>
    </xf>
    <xf numFmtId="0" fontId="4" fillId="2" borderId="10" xfId="0" applyNumberFormat="1" applyFont="1" applyFill="1" applyBorder="1" applyAlignment="1" applyProtection="1">
      <alignment horizontal="center" vertical="center"/>
      <protection locked="0" hidden="1"/>
    </xf>
    <xf numFmtId="0" fontId="12" fillId="2" borderId="11" xfId="0" applyNumberFormat="1" applyFont="1" applyFill="1" applyBorder="1" applyAlignment="1" applyProtection="1">
      <alignment horizontal="center" vertical="center" wrapText="1"/>
      <protection locked="0" hidden="1"/>
    </xf>
    <xf numFmtId="0" fontId="12" fillId="2" borderId="10" xfId="0" applyNumberFormat="1" applyFont="1" applyFill="1" applyBorder="1" applyAlignment="1" applyProtection="1">
      <alignment horizontal="center" vertical="center" wrapText="1"/>
      <protection locked="0" hidden="1"/>
    </xf>
    <xf numFmtId="0" fontId="3" fillId="2" borderId="1" xfId="0" applyNumberFormat="1" applyFont="1" applyFill="1" applyBorder="1" applyAlignment="1" applyProtection="1">
      <alignment horizontal="left"/>
      <protection hidden="1"/>
    </xf>
    <xf numFmtId="0" fontId="3" fillId="2" borderId="2" xfId="0" applyNumberFormat="1" applyFont="1" applyFill="1" applyBorder="1" applyAlignment="1" applyProtection="1">
      <alignment horizontal="left"/>
      <protection hidden="1"/>
    </xf>
    <xf numFmtId="0" fontId="4" fillId="2" borderId="2" xfId="0" applyNumberFormat="1" applyFont="1" applyFill="1" applyBorder="1" applyAlignment="1" applyProtection="1">
      <alignment horizontal="center" vertical="center"/>
      <protection locked="0" hidden="1"/>
    </xf>
    <xf numFmtId="0" fontId="4" fillId="2" borderId="3" xfId="0" applyNumberFormat="1" applyFont="1" applyFill="1" applyBorder="1" applyAlignment="1" applyProtection="1">
      <alignment horizontal="center" vertical="center"/>
      <protection locked="0" hidden="1"/>
    </xf>
    <xf numFmtId="0" fontId="2" fillId="2" borderId="11" xfId="0" applyNumberFormat="1" applyFont="1" applyFill="1" applyBorder="1" applyAlignment="1" applyProtection="1">
      <alignment horizontal="left"/>
      <protection hidden="1"/>
    </xf>
    <xf numFmtId="0" fontId="2" fillId="2" borderId="12" xfId="0" applyNumberFormat="1" applyFont="1" applyFill="1" applyBorder="1" applyAlignment="1" applyProtection="1">
      <alignment horizontal="left"/>
      <protection hidden="1"/>
    </xf>
    <xf numFmtId="0" fontId="2" fillId="2" borderId="11" xfId="0" applyNumberFormat="1" applyFont="1" applyFill="1" applyBorder="1" applyAlignment="1" applyProtection="1">
      <alignment horizontal="center" vertical="center"/>
      <protection locked="0" hidden="1"/>
    </xf>
    <xf numFmtId="0" fontId="2" fillId="2" borderId="12" xfId="0" applyNumberFormat="1" applyFont="1" applyFill="1" applyBorder="1" applyAlignment="1" applyProtection="1">
      <alignment horizontal="center" vertical="center"/>
      <protection locked="0" hidden="1"/>
    </xf>
    <xf numFmtId="0" fontId="2" fillId="2" borderId="10" xfId="0" applyNumberFormat="1" applyFont="1" applyFill="1" applyBorder="1" applyAlignment="1" applyProtection="1">
      <alignment horizontal="center" vertical="center"/>
      <protection locked="0" hidden="1"/>
    </xf>
    <xf numFmtId="0" fontId="4" fillId="2" borderId="11" xfId="0" applyNumberFormat="1" applyFont="1" applyFill="1" applyBorder="1" applyAlignment="1" applyProtection="1">
      <alignment horizontal="left"/>
      <protection hidden="1"/>
    </xf>
    <xf numFmtId="0" fontId="4" fillId="2" borderId="12" xfId="0" applyNumberFormat="1" applyFont="1" applyFill="1" applyBorder="1" applyAlignment="1" applyProtection="1">
      <alignment horizontal="left"/>
      <protection hidden="1"/>
    </xf>
    <xf numFmtId="0" fontId="4" fillId="2" borderId="10" xfId="0" applyNumberFormat="1" applyFont="1" applyFill="1" applyBorder="1" applyAlignment="1" applyProtection="1">
      <alignment horizontal="left"/>
      <protection hidden="1"/>
    </xf>
    <xf numFmtId="4" fontId="13" fillId="2" borderId="9" xfId="0" applyNumberFormat="1" applyFont="1" applyFill="1" applyBorder="1" applyAlignment="1" applyProtection="1">
      <alignment horizontal="right"/>
      <protection hidden="1"/>
    </xf>
    <xf numFmtId="4" fontId="13" fillId="2" borderId="1" xfId="0" applyNumberFormat="1" applyFont="1" applyFill="1" applyBorder="1" applyAlignment="1" applyProtection="1">
      <alignment horizontal="right" vertical="center"/>
      <protection hidden="1"/>
    </xf>
    <xf numFmtId="4" fontId="13" fillId="2" borderId="2" xfId="0" applyNumberFormat="1" applyFont="1" applyFill="1" applyBorder="1" applyAlignment="1" applyProtection="1">
      <alignment horizontal="right" vertical="center"/>
      <protection hidden="1"/>
    </xf>
    <xf numFmtId="4" fontId="13" fillId="2" borderId="3" xfId="0" applyNumberFormat="1" applyFont="1" applyFill="1" applyBorder="1" applyAlignment="1" applyProtection="1">
      <alignment horizontal="right" vertical="center"/>
      <protection hidden="1"/>
    </xf>
    <xf numFmtId="4" fontId="13" fillId="2" borderId="4" xfId="0" applyNumberFormat="1" applyFont="1" applyFill="1" applyBorder="1" applyAlignment="1" applyProtection="1">
      <alignment horizontal="right" vertical="center"/>
      <protection hidden="1"/>
    </xf>
    <xf numFmtId="4" fontId="13" fillId="2" borderId="0" xfId="0" applyNumberFormat="1" applyFont="1" applyFill="1" applyBorder="1" applyAlignment="1" applyProtection="1">
      <alignment horizontal="right" vertical="center"/>
      <protection hidden="1"/>
    </xf>
    <xf numFmtId="4" fontId="13" fillId="2" borderId="5" xfId="0" applyNumberFormat="1" applyFont="1" applyFill="1" applyBorder="1" applyAlignment="1" applyProtection="1">
      <alignment horizontal="right" vertical="center"/>
      <protection hidden="1"/>
    </xf>
    <xf numFmtId="4" fontId="13" fillId="2" borderId="6" xfId="0" applyNumberFormat="1" applyFont="1" applyFill="1" applyBorder="1" applyAlignment="1" applyProtection="1">
      <alignment horizontal="right" vertical="center"/>
      <protection hidden="1"/>
    </xf>
    <xf numFmtId="4" fontId="13" fillId="2" borderId="7" xfId="0" applyNumberFormat="1" applyFont="1" applyFill="1" applyBorder="1" applyAlignment="1" applyProtection="1">
      <alignment horizontal="right" vertical="center"/>
      <protection hidden="1"/>
    </xf>
    <xf numFmtId="4" fontId="13" fillId="2" borderId="8" xfId="0" applyNumberFormat="1" applyFont="1" applyFill="1" applyBorder="1" applyAlignment="1" applyProtection="1">
      <alignment horizontal="right" vertical="center"/>
      <protection hidden="1"/>
    </xf>
    <xf numFmtId="0" fontId="2" fillId="2" borderId="9" xfId="0" applyNumberFormat="1" applyFont="1" applyFill="1" applyBorder="1" applyAlignment="1" applyProtection="1">
      <alignment horizontal="center" vertical="center" textRotation="90" wrapText="1"/>
      <protection hidden="1"/>
    </xf>
    <xf numFmtId="0" fontId="2" fillId="2" borderId="9" xfId="0" applyNumberFormat="1" applyFont="1" applyFill="1" applyBorder="1" applyAlignment="1" applyProtection="1">
      <alignment horizontal="center" vertical="center" textRotation="90"/>
      <protection hidden="1"/>
    </xf>
    <xf numFmtId="0" fontId="2" fillId="2" borderId="10" xfId="0" applyNumberFormat="1" applyFont="1" applyFill="1" applyBorder="1" applyAlignment="1" applyProtection="1">
      <alignment horizontal="left"/>
      <protection hidden="1"/>
    </xf>
    <xf numFmtId="4" fontId="3" fillId="2" borderId="9" xfId="0" applyNumberFormat="1" applyFont="1" applyFill="1" applyBorder="1" applyAlignment="1" applyProtection="1">
      <alignment horizontal="right"/>
      <protection hidden="1"/>
    </xf>
    <xf numFmtId="0" fontId="1" fillId="2" borderId="9" xfId="0" applyNumberFormat="1" applyFont="1" applyFill="1" applyBorder="1" applyAlignment="1" applyProtection="1">
      <alignment horizontal="left"/>
      <protection hidden="1"/>
    </xf>
    <xf numFmtId="0" fontId="2" fillId="2" borderId="9" xfId="0" applyNumberFormat="1" applyFont="1" applyFill="1" applyBorder="1" applyAlignment="1" applyProtection="1">
      <alignment horizontal="left"/>
      <protection hidden="1"/>
    </xf>
    <xf numFmtId="0" fontId="1" fillId="2" borderId="1" xfId="0" applyNumberFormat="1" applyFont="1" applyFill="1" applyBorder="1" applyAlignment="1" applyProtection="1">
      <alignment horizontal="left" vertical="center" wrapText="1"/>
      <protection hidden="1"/>
    </xf>
    <xf numFmtId="0" fontId="1" fillId="2" borderId="2" xfId="0" applyNumberFormat="1" applyFont="1" applyFill="1" applyBorder="1" applyAlignment="1" applyProtection="1">
      <alignment horizontal="left" vertical="center" wrapText="1"/>
      <protection hidden="1"/>
    </xf>
    <xf numFmtId="0" fontId="1" fillId="2" borderId="3" xfId="0" applyNumberFormat="1" applyFont="1" applyFill="1" applyBorder="1" applyAlignment="1" applyProtection="1">
      <alignment horizontal="left" vertical="center" wrapText="1"/>
      <protection hidden="1"/>
    </xf>
    <xf numFmtId="0" fontId="1" fillId="2" borderId="4" xfId="0" applyNumberFormat="1" applyFont="1" applyFill="1" applyBorder="1" applyAlignment="1" applyProtection="1">
      <alignment horizontal="left" vertical="center" wrapText="1"/>
      <protection hidden="1"/>
    </xf>
    <xf numFmtId="0" fontId="1" fillId="2" borderId="0" xfId="0" applyNumberFormat="1" applyFont="1" applyFill="1" applyBorder="1" applyAlignment="1" applyProtection="1">
      <alignment horizontal="left" vertical="center" wrapText="1"/>
      <protection hidden="1"/>
    </xf>
    <xf numFmtId="0" fontId="1" fillId="2" borderId="5" xfId="0" applyNumberFormat="1" applyFont="1" applyFill="1" applyBorder="1" applyAlignment="1" applyProtection="1">
      <alignment horizontal="left" vertical="center" wrapText="1"/>
      <protection hidden="1"/>
    </xf>
    <xf numFmtId="0" fontId="1" fillId="2" borderId="6" xfId="0" applyNumberFormat="1" applyFont="1" applyFill="1" applyBorder="1" applyAlignment="1" applyProtection="1">
      <alignment horizontal="left" vertical="center" wrapText="1"/>
      <protection hidden="1"/>
    </xf>
    <xf numFmtId="0" fontId="1" fillId="2" borderId="7" xfId="0" applyNumberFormat="1" applyFont="1" applyFill="1" applyBorder="1" applyAlignment="1" applyProtection="1">
      <alignment horizontal="left" vertical="center" wrapText="1"/>
      <protection hidden="1"/>
    </xf>
    <xf numFmtId="0" fontId="1" fillId="2" borderId="8" xfId="0" applyNumberFormat="1" applyFont="1" applyFill="1" applyBorder="1" applyAlignment="1" applyProtection="1">
      <alignment horizontal="left" vertical="center" wrapText="1"/>
      <protection hidden="1"/>
    </xf>
    <xf numFmtId="0" fontId="6" fillId="2" borderId="0" xfId="0" applyNumberFormat="1" applyFont="1" applyFill="1" applyBorder="1" applyAlignment="1" applyProtection="1">
      <alignment horizontal="center"/>
      <protection hidden="1"/>
    </xf>
    <xf numFmtId="0" fontId="6" fillId="2" borderId="5" xfId="0" applyNumberFormat="1" applyFont="1" applyFill="1" applyBorder="1" applyAlignment="1" applyProtection="1">
      <alignment horizontal="center"/>
      <protection hidden="1"/>
    </xf>
    <xf numFmtId="0" fontId="1" fillId="2" borderId="9" xfId="0" applyNumberFormat="1" applyFont="1" applyFill="1" applyBorder="1" applyAlignment="1" applyProtection="1">
      <alignment horizontal="left"/>
      <protection locked="0" hidden="1"/>
    </xf>
    <xf numFmtId="4" fontId="1" fillId="0" borderId="9" xfId="0" applyNumberFormat="1" applyFont="1" applyFill="1" applyBorder="1" applyProtection="1">
      <protection locked="0" hidden="1"/>
    </xf>
    <xf numFmtId="4" fontId="10" fillId="2" borderId="9" xfId="0" applyNumberFormat="1" applyFont="1" applyFill="1" applyBorder="1" applyProtection="1">
      <protection hidden="1"/>
    </xf>
    <xf numFmtId="0" fontId="1" fillId="2" borderId="9" xfId="0" applyNumberFormat="1" applyFont="1" applyFill="1" applyBorder="1" applyAlignment="1" applyProtection="1">
      <alignment horizontal="left" vertical="top" wrapText="1"/>
      <protection hidden="1"/>
    </xf>
    <xf numFmtId="0" fontId="1" fillId="2" borderId="13" xfId="0" applyNumberFormat="1" applyFont="1" applyFill="1" applyBorder="1" applyAlignment="1" applyProtection="1">
      <alignment horizontal="center" vertical="center" wrapText="1"/>
      <protection hidden="1"/>
    </xf>
    <xf numFmtId="0" fontId="1" fillId="2" borderId="14" xfId="0" applyNumberFormat="1" applyFont="1" applyFill="1" applyBorder="1" applyAlignment="1" applyProtection="1">
      <alignment horizontal="center" vertical="center" wrapText="1"/>
      <protection hidden="1"/>
    </xf>
    <xf numFmtId="0" fontId="2" fillId="2" borderId="9" xfId="0" applyNumberFormat="1" applyFont="1" applyFill="1" applyBorder="1" applyAlignment="1" applyProtection="1">
      <alignment horizontal="center"/>
      <protection hidden="1"/>
    </xf>
    <xf numFmtId="0" fontId="1" fillId="2" borderId="1" xfId="0" applyNumberFormat="1" applyFont="1" applyFill="1" applyBorder="1" applyAlignment="1" applyProtection="1">
      <alignment horizontal="left" vertical="top" wrapText="1"/>
      <protection hidden="1"/>
    </xf>
    <xf numFmtId="0" fontId="1" fillId="2" borderId="2" xfId="0" applyNumberFormat="1" applyFont="1" applyFill="1" applyBorder="1" applyAlignment="1" applyProtection="1">
      <alignment horizontal="left" vertical="top" wrapText="1"/>
      <protection hidden="1"/>
    </xf>
    <xf numFmtId="0" fontId="1" fillId="2" borderId="3" xfId="0" applyNumberFormat="1" applyFont="1" applyFill="1" applyBorder="1" applyAlignment="1" applyProtection="1">
      <alignment horizontal="left" vertical="top" wrapText="1"/>
      <protection hidden="1"/>
    </xf>
    <xf numFmtId="0" fontId="1" fillId="2" borderId="6" xfId="0" applyNumberFormat="1" applyFont="1" applyFill="1" applyBorder="1" applyAlignment="1" applyProtection="1">
      <alignment horizontal="left" vertical="top" wrapText="1"/>
      <protection hidden="1"/>
    </xf>
    <xf numFmtId="0" fontId="1" fillId="2" borderId="7" xfId="0" applyNumberFormat="1" applyFont="1" applyFill="1" applyBorder="1" applyAlignment="1" applyProtection="1">
      <alignment horizontal="left" vertical="top" wrapText="1"/>
      <protection hidden="1"/>
    </xf>
    <xf numFmtId="0" fontId="1" fillId="2" borderId="8" xfId="0" applyNumberFormat="1" applyFont="1" applyFill="1" applyBorder="1" applyAlignment="1" applyProtection="1">
      <alignment horizontal="left" vertical="top" wrapText="1"/>
      <protection hidden="1"/>
    </xf>
    <xf numFmtId="4" fontId="1" fillId="0" borderId="1" xfId="0" applyNumberFormat="1" applyFont="1" applyFill="1" applyBorder="1" applyAlignment="1" applyProtection="1">
      <alignment horizontal="right" vertical="center"/>
      <protection locked="0" hidden="1"/>
    </xf>
    <xf numFmtId="4" fontId="1" fillId="0" borderId="2" xfId="0" applyNumberFormat="1" applyFont="1" applyFill="1" applyBorder="1" applyAlignment="1" applyProtection="1">
      <alignment horizontal="right" vertical="center"/>
      <protection locked="0" hidden="1"/>
    </xf>
    <xf numFmtId="4" fontId="1" fillId="0" borderId="3" xfId="0" applyNumberFormat="1" applyFont="1" applyFill="1" applyBorder="1" applyAlignment="1" applyProtection="1">
      <alignment horizontal="right" vertical="center"/>
      <protection locked="0" hidden="1"/>
    </xf>
    <xf numFmtId="4" fontId="1" fillId="0" borderId="6" xfId="0" applyNumberFormat="1" applyFont="1" applyFill="1" applyBorder="1" applyAlignment="1" applyProtection="1">
      <alignment horizontal="right" vertical="center"/>
      <protection locked="0" hidden="1"/>
    </xf>
    <xf numFmtId="4" fontId="1" fillId="0" borderId="7" xfId="0" applyNumberFormat="1" applyFont="1" applyFill="1" applyBorder="1" applyAlignment="1" applyProtection="1">
      <alignment horizontal="right" vertical="center"/>
      <protection locked="0" hidden="1"/>
    </xf>
    <xf numFmtId="4" fontId="1" fillId="0" borderId="8" xfId="0" applyNumberFormat="1" applyFont="1" applyFill="1" applyBorder="1" applyAlignment="1" applyProtection="1">
      <alignment horizontal="right" vertical="center"/>
      <protection locked="0" hidden="1"/>
    </xf>
    <xf numFmtId="0" fontId="10" fillId="2" borderId="9" xfId="0" applyNumberFormat="1" applyFont="1" applyFill="1" applyBorder="1" applyAlignment="1" applyProtection="1">
      <alignment horizontal="left"/>
      <protection hidden="1"/>
    </xf>
    <xf numFmtId="0" fontId="7" fillId="2" borderId="1" xfId="0" applyNumberFormat="1" applyFont="1" applyFill="1" applyBorder="1" applyAlignment="1" applyProtection="1">
      <alignment horizontal="left" vertical="top" wrapText="1"/>
      <protection hidden="1"/>
    </xf>
    <xf numFmtId="0" fontId="7" fillId="2" borderId="2" xfId="0" applyNumberFormat="1" applyFont="1" applyFill="1" applyBorder="1" applyAlignment="1" applyProtection="1">
      <alignment horizontal="left" vertical="top" wrapText="1"/>
      <protection hidden="1"/>
    </xf>
    <xf numFmtId="0" fontId="7" fillId="2" borderId="3" xfId="0" applyNumberFormat="1" applyFont="1" applyFill="1" applyBorder="1" applyAlignment="1" applyProtection="1">
      <alignment horizontal="left" vertical="top" wrapText="1"/>
      <protection hidden="1"/>
    </xf>
    <xf numFmtId="0" fontId="7" fillId="2" borderId="4" xfId="0" applyNumberFormat="1" applyFont="1" applyFill="1" applyBorder="1" applyAlignment="1" applyProtection="1">
      <alignment horizontal="left" vertical="top" wrapText="1"/>
      <protection hidden="1"/>
    </xf>
    <xf numFmtId="0" fontId="7" fillId="2" borderId="0" xfId="0" applyNumberFormat="1" applyFont="1" applyFill="1" applyBorder="1" applyAlignment="1" applyProtection="1">
      <alignment horizontal="left" vertical="top" wrapText="1"/>
      <protection hidden="1"/>
    </xf>
    <xf numFmtId="0" fontId="7" fillId="2" borderId="5" xfId="0" applyNumberFormat="1" applyFont="1" applyFill="1" applyBorder="1" applyAlignment="1" applyProtection="1">
      <alignment horizontal="left" vertical="top" wrapText="1"/>
      <protection hidden="1"/>
    </xf>
    <xf numFmtId="0" fontId="7" fillId="2" borderId="6" xfId="0" applyNumberFormat="1" applyFont="1" applyFill="1" applyBorder="1" applyAlignment="1" applyProtection="1">
      <alignment horizontal="left" vertical="top" wrapText="1"/>
      <protection hidden="1"/>
    </xf>
    <xf numFmtId="0" fontId="7" fillId="2" borderId="7" xfId="0" applyNumberFormat="1" applyFont="1" applyFill="1" applyBorder="1" applyAlignment="1" applyProtection="1">
      <alignment horizontal="left" vertical="top" wrapText="1"/>
      <protection hidden="1"/>
    </xf>
    <xf numFmtId="0" fontId="7" fillId="2" borderId="8" xfId="0" applyNumberFormat="1" applyFont="1" applyFill="1" applyBorder="1" applyAlignment="1" applyProtection="1">
      <alignment horizontal="left" vertical="top" wrapText="1"/>
      <protection hidden="1"/>
    </xf>
    <xf numFmtId="0" fontId="6" fillId="2" borderId="9" xfId="0" applyNumberFormat="1" applyFont="1" applyFill="1" applyBorder="1" applyAlignment="1" applyProtection="1">
      <alignment horizontal="center"/>
      <protection hidden="1"/>
    </xf>
    <xf numFmtId="0" fontId="0" fillId="0" borderId="9" xfId="0" applyNumberFormat="1" applyFont="1" applyFill="1" applyBorder="1" applyAlignment="1" applyProtection="1">
      <alignment horizontal="center"/>
      <protection hidden="1"/>
    </xf>
    <xf numFmtId="0" fontId="1" fillId="0" borderId="9" xfId="0" applyNumberFormat="1" applyFont="1" applyFill="1" applyBorder="1" applyAlignment="1" applyProtection="1">
      <alignment horizontal="center"/>
      <protection locked="0" hidden="1"/>
    </xf>
    <xf numFmtId="0" fontId="1" fillId="0" borderId="9" xfId="0" applyNumberFormat="1" applyFont="1" applyFill="1" applyBorder="1" applyAlignment="1" applyProtection="1">
      <alignment horizontal="center"/>
      <protection hidden="1"/>
    </xf>
  </cellXfs>
  <cellStyles count="2">
    <cellStyle name="Normal" xfId="0" builtinId="0"/>
    <cellStyle name="Percent" xfId="1" builtinId="5"/>
  </cellStyles>
  <dxfs count="7">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1</xdr:row>
      <xdr:rowOff>47624</xdr:rowOff>
    </xdr:from>
    <xdr:to>
      <xdr:col>4</xdr:col>
      <xdr:colOff>238125</xdr:colOff>
      <xdr:row>4</xdr:row>
      <xdr:rowOff>228600</xdr:rowOff>
    </xdr:to>
    <xdr:pic>
      <xdr:nvPicPr>
        <xdr:cNvPr id="2" name="Imagen 1">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2425" y="238124"/>
          <a:ext cx="990600" cy="838201"/>
        </a:xfrm>
        <a:prstGeom prst="rect">
          <a:avLst/>
        </a:prstGeom>
      </xdr:spPr>
    </xdr:pic>
    <xdr:clientData/>
  </xdr:twoCellAnchor>
  <xdr:twoCellAnchor>
    <xdr:from>
      <xdr:col>17</xdr:col>
      <xdr:colOff>38099</xdr:colOff>
      <xdr:row>5</xdr:row>
      <xdr:rowOff>47625</xdr:rowOff>
    </xdr:from>
    <xdr:to>
      <xdr:col>17</xdr:col>
      <xdr:colOff>200024</xdr:colOff>
      <xdr:row>6</xdr:row>
      <xdr:rowOff>133350</xdr:rowOff>
    </xdr:to>
    <xdr:sp macro="" textlink="">
      <xdr:nvSpPr>
        <xdr:cNvPr id="5" name="Rectángulo 61">
          <a:extLst>
            <a:ext uri="{FF2B5EF4-FFF2-40B4-BE49-F238E27FC236}">
              <a16:creationId xmlns:a16="http://schemas.microsoft.com/office/drawing/2014/main" id="{00000000-0008-0000-0000-000023000000}"/>
            </a:ext>
          </a:extLst>
        </xdr:cNvPr>
        <xdr:cNvSpPr>
          <a:spLocks noChangeArrowheads="1"/>
        </xdr:cNvSpPr>
      </xdr:nvSpPr>
      <xdr:spPr bwMode="auto">
        <a:xfrm>
          <a:off x="4248149" y="1019175"/>
          <a:ext cx="161925" cy="1524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3</a:t>
          </a:r>
        </a:p>
      </xdr:txBody>
    </xdr:sp>
    <xdr:clientData/>
  </xdr:twoCellAnchor>
  <xdr:twoCellAnchor>
    <xdr:from>
      <xdr:col>1</xdr:col>
      <xdr:colOff>47624</xdr:colOff>
      <xdr:row>5</xdr:row>
      <xdr:rowOff>47625</xdr:rowOff>
    </xdr:from>
    <xdr:to>
      <xdr:col>1</xdr:col>
      <xdr:colOff>200025</xdr:colOff>
      <xdr:row>6</xdr:row>
      <xdr:rowOff>152400</xdr:rowOff>
    </xdr:to>
    <xdr:sp macro="" textlink="">
      <xdr:nvSpPr>
        <xdr:cNvPr id="7" name="Rectángulo 61">
          <a:extLst>
            <a:ext uri="{FF2B5EF4-FFF2-40B4-BE49-F238E27FC236}">
              <a16:creationId xmlns:a16="http://schemas.microsoft.com/office/drawing/2014/main" id="{00000000-0008-0000-0000-000063000000}"/>
            </a:ext>
          </a:extLst>
        </xdr:cNvPr>
        <xdr:cNvSpPr>
          <a:spLocks noChangeArrowheads="1"/>
        </xdr:cNvSpPr>
      </xdr:nvSpPr>
      <xdr:spPr bwMode="auto">
        <a:xfrm>
          <a:off x="323849" y="1019175"/>
          <a:ext cx="152401"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1</a:t>
          </a:r>
        </a:p>
      </xdr:txBody>
    </xdr:sp>
    <xdr:clientData/>
  </xdr:twoCellAnchor>
  <xdr:twoCellAnchor>
    <xdr:from>
      <xdr:col>6</xdr:col>
      <xdr:colOff>57150</xdr:colOff>
      <xdr:row>5</xdr:row>
      <xdr:rowOff>47625</xdr:rowOff>
    </xdr:from>
    <xdr:to>
      <xdr:col>6</xdr:col>
      <xdr:colOff>228600</xdr:colOff>
      <xdr:row>6</xdr:row>
      <xdr:rowOff>152400</xdr:rowOff>
    </xdr:to>
    <xdr:sp macro="" textlink="">
      <xdr:nvSpPr>
        <xdr:cNvPr id="8" name="Rectángulo 61">
          <a:extLst>
            <a:ext uri="{FF2B5EF4-FFF2-40B4-BE49-F238E27FC236}">
              <a16:creationId xmlns:a16="http://schemas.microsoft.com/office/drawing/2014/main" id="{00000000-0008-0000-0000-000064000000}"/>
            </a:ext>
          </a:extLst>
        </xdr:cNvPr>
        <xdr:cNvSpPr>
          <a:spLocks noChangeArrowheads="1"/>
        </xdr:cNvSpPr>
      </xdr:nvSpPr>
      <xdr:spPr bwMode="auto">
        <a:xfrm>
          <a:off x="1504950" y="1019175"/>
          <a:ext cx="171450"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2</a:t>
          </a:r>
        </a:p>
      </xdr:txBody>
    </xdr:sp>
    <xdr:clientData/>
  </xdr:twoCellAnchor>
  <xdr:twoCellAnchor>
    <xdr:from>
      <xdr:col>30</xdr:col>
      <xdr:colOff>47625</xdr:colOff>
      <xdr:row>5</xdr:row>
      <xdr:rowOff>38100</xdr:rowOff>
    </xdr:from>
    <xdr:to>
      <xdr:col>30</xdr:col>
      <xdr:colOff>171451</xdr:colOff>
      <xdr:row>6</xdr:row>
      <xdr:rowOff>142875</xdr:rowOff>
    </xdr:to>
    <xdr:sp macro="" textlink="">
      <xdr:nvSpPr>
        <xdr:cNvPr id="10" name="Rectángulo 61">
          <a:extLst>
            <a:ext uri="{FF2B5EF4-FFF2-40B4-BE49-F238E27FC236}">
              <a16:creationId xmlns:a16="http://schemas.microsoft.com/office/drawing/2014/main" id="{00000000-0008-0000-0000-000066000000}"/>
            </a:ext>
          </a:extLst>
        </xdr:cNvPr>
        <xdr:cNvSpPr>
          <a:spLocks noChangeArrowheads="1"/>
        </xdr:cNvSpPr>
      </xdr:nvSpPr>
      <xdr:spPr bwMode="auto">
        <a:xfrm>
          <a:off x="8124825" y="1009650"/>
          <a:ext cx="123826" cy="1714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4</a:t>
          </a:r>
        </a:p>
      </xdr:txBody>
    </xdr:sp>
    <xdr:clientData/>
  </xdr:twoCellAnchor>
  <xdr:twoCellAnchor>
    <xdr:from>
      <xdr:col>1</xdr:col>
      <xdr:colOff>57150</xdr:colOff>
      <xdr:row>14</xdr:row>
      <xdr:rowOff>25977</xdr:rowOff>
    </xdr:from>
    <xdr:to>
      <xdr:col>1</xdr:col>
      <xdr:colOff>209550</xdr:colOff>
      <xdr:row>14</xdr:row>
      <xdr:rowOff>200025</xdr:rowOff>
    </xdr:to>
    <xdr:sp macro="" textlink="">
      <xdr:nvSpPr>
        <xdr:cNvPr id="12" name="Rectángulo 61">
          <a:extLst>
            <a:ext uri="{FF2B5EF4-FFF2-40B4-BE49-F238E27FC236}">
              <a16:creationId xmlns:a16="http://schemas.microsoft.com/office/drawing/2014/main" id="{00000000-0008-0000-0000-000068000000}"/>
            </a:ext>
          </a:extLst>
        </xdr:cNvPr>
        <xdr:cNvSpPr>
          <a:spLocks noChangeArrowheads="1"/>
        </xdr:cNvSpPr>
      </xdr:nvSpPr>
      <xdr:spPr bwMode="auto">
        <a:xfrm>
          <a:off x="333375" y="2197677"/>
          <a:ext cx="152400" cy="17404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6</a:t>
          </a:r>
        </a:p>
      </xdr:txBody>
    </xdr:sp>
    <xdr:clientData/>
  </xdr:twoCellAnchor>
  <xdr:twoCellAnchor>
    <xdr:from>
      <xdr:col>2</xdr:col>
      <xdr:colOff>76200</xdr:colOff>
      <xdr:row>12</xdr:row>
      <xdr:rowOff>0</xdr:rowOff>
    </xdr:from>
    <xdr:to>
      <xdr:col>2</xdr:col>
      <xdr:colOff>209551</xdr:colOff>
      <xdr:row>12</xdr:row>
      <xdr:rowOff>152401</xdr:rowOff>
    </xdr:to>
    <xdr:sp macro="" textlink="">
      <xdr:nvSpPr>
        <xdr:cNvPr id="13" name="Rectángulo 61">
          <a:extLst>
            <a:ext uri="{FF2B5EF4-FFF2-40B4-BE49-F238E27FC236}">
              <a16:creationId xmlns:a16="http://schemas.microsoft.com/office/drawing/2014/main" id="{00000000-0008-0000-0000-000067000000}"/>
            </a:ext>
          </a:extLst>
        </xdr:cNvPr>
        <xdr:cNvSpPr>
          <a:spLocks noChangeArrowheads="1"/>
        </xdr:cNvSpPr>
      </xdr:nvSpPr>
      <xdr:spPr bwMode="auto">
        <a:xfrm>
          <a:off x="628650" y="1943100"/>
          <a:ext cx="133351" cy="15240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12700" tIns="12700" rIns="12700" bIns="12700" anchor="ctr" upright="1"/>
        <a:lstStyle/>
        <a:p>
          <a:pPr algn="ctr" rtl="0">
            <a:defRPr sz="1000"/>
          </a:pPr>
          <a:r>
            <a:rPr lang="es-ES" sz="1100" b="1" i="0" u="none" strike="noStrike" baseline="0">
              <a:solidFill>
                <a:srgbClr val="000000"/>
              </a:solidFill>
              <a:latin typeface="Calibri"/>
              <a:cs typeface="Calibri"/>
            </a:rPr>
            <a:t>5</a:t>
          </a:r>
        </a:p>
      </xdr:txBody>
    </xdr:sp>
    <xdr:clientData/>
  </xdr:twoCellAnchor>
  <xdr:twoCellAnchor>
    <xdr:from>
      <xdr:col>33</xdr:col>
      <xdr:colOff>25399</xdr:colOff>
      <xdr:row>25</xdr:row>
      <xdr:rowOff>17991</xdr:rowOff>
    </xdr:from>
    <xdr:to>
      <xdr:col>33</xdr:col>
      <xdr:colOff>157691</xdr:colOff>
      <xdr:row>25</xdr:row>
      <xdr:rowOff>170391</xdr:rowOff>
    </xdr:to>
    <xdr:sp macro="" textlink="">
      <xdr:nvSpPr>
        <xdr:cNvPr id="14" name="Rectángulo 13">
          <a:extLst>
            <a:ext uri="{FF2B5EF4-FFF2-40B4-BE49-F238E27FC236}">
              <a16:creationId xmlns:a16="http://schemas.microsoft.com/office/drawing/2014/main" id="{00000000-0008-0000-0000-000071000000}"/>
            </a:ext>
          </a:extLst>
        </xdr:cNvPr>
        <xdr:cNvSpPr>
          <a:spLocks noChangeArrowheads="1"/>
        </xdr:cNvSpPr>
      </xdr:nvSpPr>
      <xdr:spPr bwMode="auto">
        <a:xfrm flipH="1">
          <a:off x="8079316" y="4399491"/>
          <a:ext cx="132292" cy="152400"/>
        </a:xfrm>
        <a:prstGeom prst="rect">
          <a:avLst/>
        </a:prstGeom>
        <a:noFill/>
        <a:ln w="9525">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rot="0" vert="horz" wrap="square" lIns="12700" tIns="12700" rIns="12700" bIns="12700" anchor="t" anchorCtr="0" upright="1">
          <a:noAutofit/>
        </a:bodyPr>
        <a:lstStyle/>
        <a:p>
          <a:pPr algn="ctr">
            <a:lnSpc>
              <a:spcPct val="115000"/>
            </a:lnSpc>
            <a:spcAft>
              <a:spcPts val="1000"/>
            </a:spcAft>
          </a:pPr>
          <a:r>
            <a:rPr lang="es-ES" sz="800" b="1">
              <a:effectLst/>
              <a:latin typeface="Calibri" panose="020F0502020204030204" pitchFamily="34" charset="0"/>
              <a:ea typeface="Calibri" panose="020F0502020204030204" pitchFamily="34" charset="0"/>
              <a:cs typeface="Times New Roman" panose="02020603050405020304" pitchFamily="18" charset="0"/>
            </a:rPr>
            <a:t>7 </a:t>
          </a:r>
          <a:endParaRPr lang="es-ES" sz="1100">
            <a:effectLst/>
            <a:latin typeface="Calibri" panose="020F0502020204030204" pitchFamily="34" charset="0"/>
            <a:ea typeface="Calibri" panose="020F0502020204030204" pitchFamily="34" charset="0"/>
            <a:cs typeface="Times New Roman" panose="02020603050405020304" pitchFamily="18" charset="0"/>
          </a:endParaRPr>
        </a:p>
        <a:p>
          <a:pPr>
            <a:lnSpc>
              <a:spcPct val="115000"/>
            </a:lnSpc>
            <a:spcAft>
              <a:spcPts val="1000"/>
            </a:spcAft>
          </a:pPr>
          <a:r>
            <a:rPr lang="es-ES" sz="1100">
              <a:effectLst/>
              <a:latin typeface="Calibri" panose="020F0502020204030204" pitchFamily="34" charset="0"/>
              <a:ea typeface="Calibri" panose="020F0502020204030204" pitchFamily="34" charset="0"/>
              <a:cs typeface="Times New Roman" panose="02020603050405020304" pitchFamily="18" charset="0"/>
            </a:rPr>
            <a:t> </a:t>
          </a:r>
        </a:p>
        <a:p>
          <a:pPr>
            <a:lnSpc>
              <a:spcPct val="115000"/>
            </a:lnSpc>
            <a:spcAft>
              <a:spcPts val="1000"/>
            </a:spcAft>
          </a:pPr>
          <a:r>
            <a:rPr lang="es-ES"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twoCellAnchor>
  <xdr:twoCellAnchor>
    <xdr:from>
      <xdr:col>33</xdr:col>
      <xdr:colOff>13758</xdr:colOff>
      <xdr:row>40</xdr:row>
      <xdr:rowOff>19049</xdr:rowOff>
    </xdr:from>
    <xdr:to>
      <xdr:col>33</xdr:col>
      <xdr:colOff>179917</xdr:colOff>
      <xdr:row>40</xdr:row>
      <xdr:rowOff>179916</xdr:rowOff>
    </xdr:to>
    <xdr:sp macro="" textlink="">
      <xdr:nvSpPr>
        <xdr:cNvPr id="11" name="Rectángulo 10">
          <a:extLst>
            <a:ext uri="{FF2B5EF4-FFF2-40B4-BE49-F238E27FC236}">
              <a16:creationId xmlns:a16="http://schemas.microsoft.com/office/drawing/2014/main" id="{00000000-0008-0000-0000-000072000000}"/>
            </a:ext>
          </a:extLst>
        </xdr:cNvPr>
        <xdr:cNvSpPr>
          <a:spLocks noChangeArrowheads="1"/>
        </xdr:cNvSpPr>
      </xdr:nvSpPr>
      <xdr:spPr bwMode="auto">
        <a:xfrm flipH="1">
          <a:off x="8067675" y="6813549"/>
          <a:ext cx="166159" cy="160867"/>
        </a:xfrm>
        <a:prstGeom prst="rect">
          <a:avLst/>
        </a:prstGeom>
        <a:noFill/>
        <a:ln w="9525">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rot="0" vert="horz" wrap="square" lIns="12700" tIns="12700" rIns="12700" bIns="12700" anchor="ctr" anchorCtr="0" upright="1">
          <a:noAutofit/>
        </a:bodyPr>
        <a:lstStyle/>
        <a:p>
          <a:pPr algn="ctr">
            <a:lnSpc>
              <a:spcPct val="115000"/>
            </a:lnSpc>
            <a:spcAft>
              <a:spcPts val="1000"/>
            </a:spcAft>
          </a:pPr>
          <a:r>
            <a:rPr lang="es-ES" sz="1000" b="1">
              <a:effectLst/>
              <a:latin typeface="Calibri" panose="020F0502020204030204" pitchFamily="34" charset="0"/>
              <a:ea typeface="Calibri" panose="020F0502020204030204" pitchFamily="34" charset="0"/>
              <a:cs typeface="Times New Roman" panose="02020603050405020304" pitchFamily="18" charset="0"/>
            </a:rPr>
            <a:t>8 </a:t>
          </a:r>
          <a:endParaRPr lang="es-ES" sz="14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33</xdr:col>
      <xdr:colOff>9524</xdr:colOff>
      <xdr:row>1</xdr:row>
      <xdr:rowOff>14968</xdr:rowOff>
    </xdr:from>
    <xdr:to>
      <xdr:col>33</xdr:col>
      <xdr:colOff>190499</xdr:colOff>
      <xdr:row>1</xdr:row>
      <xdr:rowOff>163286</xdr:rowOff>
    </xdr:to>
    <xdr:sp macro="" textlink="">
      <xdr:nvSpPr>
        <xdr:cNvPr id="2" name="Rectángulo 1">
          <a:extLst>
            <a:ext uri="{FF2B5EF4-FFF2-40B4-BE49-F238E27FC236}">
              <a16:creationId xmlns:a16="http://schemas.microsoft.com/office/drawing/2014/main" id="{00000000-0008-0000-0000-000073000000}"/>
            </a:ext>
          </a:extLst>
        </xdr:cNvPr>
        <xdr:cNvSpPr>
          <a:spLocks noChangeArrowheads="1"/>
        </xdr:cNvSpPr>
      </xdr:nvSpPr>
      <xdr:spPr bwMode="auto">
        <a:xfrm flipH="1">
          <a:off x="8840560" y="205468"/>
          <a:ext cx="180975" cy="148318"/>
        </a:xfrm>
        <a:prstGeom prst="rect">
          <a:avLst/>
        </a:prstGeom>
        <a:noFill/>
        <a:ln w="9525">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rot="0" vert="horz" wrap="square" lIns="12700" tIns="12700" rIns="12700" bIns="12700" anchor="ctr" anchorCtr="0" upright="1">
          <a:noAutofit/>
        </a:bodyPr>
        <a:lstStyle/>
        <a:p>
          <a:pPr algn="ctr">
            <a:lnSpc>
              <a:spcPct val="115000"/>
            </a:lnSpc>
            <a:spcAft>
              <a:spcPts val="1000"/>
            </a:spcAft>
          </a:pPr>
          <a:r>
            <a:rPr lang="es-ES" sz="900" b="1">
              <a:effectLst/>
              <a:latin typeface="Calibri" panose="020F0502020204030204" pitchFamily="34" charset="0"/>
              <a:ea typeface="Calibri" panose="020F0502020204030204" pitchFamily="34" charset="0"/>
              <a:cs typeface="Times New Roman" panose="02020603050405020304" pitchFamily="18" charset="0"/>
            </a:rPr>
            <a:t>9</a:t>
          </a:r>
          <a:endParaRPr lang="es-ES"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60"/>
  <sheetViews>
    <sheetView tabSelected="1" view="pageBreakPreview" zoomScale="85" zoomScaleNormal="85" zoomScaleSheetLayoutView="85" workbookViewId="0">
      <selection activeCell="E7" sqref="E7"/>
    </sheetView>
  </sheetViews>
  <sheetFormatPr defaultColWidth="4.140625" defaultRowHeight="12.75" x14ac:dyDescent="0.2"/>
  <cols>
    <col min="1" max="1" width="0.5703125" style="33" customWidth="1"/>
    <col min="2" max="5" width="4.140625" style="33" customWidth="1"/>
    <col min="6" max="6" width="1" style="33" customWidth="1"/>
    <col min="7" max="17" width="4.140625" style="33" customWidth="1"/>
    <col min="18" max="18" width="3.140625" style="33" customWidth="1"/>
    <col min="19" max="19" width="4" style="33" customWidth="1"/>
    <col min="20" max="29" width="4.140625" style="33" customWidth="1"/>
    <col min="30" max="30" width="2.5703125" style="33" customWidth="1"/>
    <col min="31" max="32" width="4.140625" style="33" customWidth="1"/>
    <col min="33" max="33" width="5.140625" style="33" customWidth="1"/>
    <col min="34" max="34" width="3.5703125" style="33" customWidth="1"/>
    <col min="35" max="35" width="5" style="33" customWidth="1"/>
    <col min="36" max="36" width="1" style="33" customWidth="1"/>
    <col min="37" max="16384" width="4.140625" style="33"/>
  </cols>
  <sheetData>
    <row r="1" spans="1:36" ht="4.5" customHeight="1" x14ac:dyDescent="0.2">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row>
    <row r="2" spans="1:36" ht="15.75" customHeight="1" x14ac:dyDescent="0.2">
      <c r="A2" s="32"/>
      <c r="B2" s="109"/>
      <c r="C2" s="110"/>
      <c r="D2" s="110"/>
      <c r="E2" s="110"/>
      <c r="F2" s="110"/>
      <c r="G2" s="119" t="s">
        <v>0</v>
      </c>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1"/>
      <c r="AJ2" s="32"/>
    </row>
    <row r="3" spans="1:36" ht="15.75" customHeight="1" x14ac:dyDescent="0.2">
      <c r="A3" s="32"/>
      <c r="B3" s="111"/>
      <c r="C3" s="112"/>
      <c r="D3" s="112"/>
      <c r="E3" s="112"/>
      <c r="F3" s="112"/>
      <c r="G3" s="122"/>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4"/>
      <c r="AJ3" s="32"/>
    </row>
    <row r="4" spans="1:36" ht="20.25" customHeight="1" x14ac:dyDescent="0.2">
      <c r="A4" s="32"/>
      <c r="B4" s="111"/>
      <c r="C4" s="112"/>
      <c r="D4" s="112"/>
      <c r="E4" s="112"/>
      <c r="F4" s="112"/>
      <c r="G4" s="122"/>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4"/>
      <c r="AJ4" s="32"/>
    </row>
    <row r="5" spans="1:36" ht="21.75" customHeight="1" x14ac:dyDescent="0.2">
      <c r="A5" s="32"/>
      <c r="B5" s="113"/>
      <c r="C5" s="114"/>
      <c r="D5" s="114"/>
      <c r="E5" s="114"/>
      <c r="F5" s="114"/>
      <c r="G5" s="125"/>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7"/>
      <c r="AJ5" s="32"/>
    </row>
    <row r="6" spans="1:36" ht="5.25" customHeight="1" x14ac:dyDescent="0.2">
      <c r="A6" s="32"/>
      <c r="B6" s="34"/>
      <c r="C6" s="35"/>
      <c r="D6" s="35"/>
      <c r="E6" s="35"/>
      <c r="F6" s="36"/>
      <c r="G6" s="37"/>
      <c r="H6" s="32"/>
      <c r="I6" s="32"/>
      <c r="J6" s="32"/>
      <c r="K6" s="32"/>
      <c r="L6" s="32"/>
      <c r="M6" s="32"/>
      <c r="N6" s="32"/>
      <c r="O6" s="32"/>
      <c r="P6" s="32"/>
      <c r="Q6" s="36"/>
      <c r="R6" s="32"/>
      <c r="S6" s="32"/>
      <c r="T6" s="32"/>
      <c r="U6" s="32"/>
      <c r="V6" s="32"/>
      <c r="W6" s="32"/>
      <c r="X6" s="32"/>
      <c r="Y6" s="32"/>
      <c r="Z6" s="32"/>
      <c r="AA6" s="32"/>
      <c r="AB6" s="32"/>
      <c r="AC6" s="32"/>
      <c r="AD6" s="36"/>
      <c r="AE6" s="32"/>
      <c r="AF6" s="32"/>
      <c r="AG6" s="32"/>
      <c r="AH6" s="32"/>
      <c r="AI6" s="38"/>
      <c r="AJ6" s="32"/>
    </row>
    <row r="7" spans="1:36" x14ac:dyDescent="0.2">
      <c r="A7" s="32"/>
      <c r="B7" s="37"/>
      <c r="C7" s="66" t="s">
        <v>1</v>
      </c>
      <c r="D7" s="32"/>
      <c r="E7" s="2"/>
      <c r="F7" s="40"/>
      <c r="G7" s="41"/>
      <c r="H7" s="42"/>
      <c r="I7" s="42"/>
      <c r="J7" s="42"/>
      <c r="K7" s="66" t="s">
        <v>2</v>
      </c>
      <c r="L7" s="42"/>
      <c r="M7" s="42"/>
      <c r="N7" s="42"/>
      <c r="O7" s="42"/>
      <c r="P7" s="42"/>
      <c r="Q7" s="38"/>
      <c r="R7" s="32"/>
      <c r="S7" s="32"/>
      <c r="T7" s="32"/>
      <c r="U7" s="32"/>
      <c r="V7" s="32"/>
      <c r="W7" s="42" t="s">
        <v>3</v>
      </c>
      <c r="X7" s="32"/>
      <c r="Y7" s="32"/>
      <c r="Z7" s="32"/>
      <c r="AA7" s="32"/>
      <c r="AB7" s="32"/>
      <c r="AC7" s="32"/>
      <c r="AD7" s="38"/>
      <c r="AE7" s="42"/>
      <c r="AF7" s="42" t="s">
        <v>4</v>
      </c>
      <c r="AG7" s="42"/>
      <c r="AH7" s="2"/>
      <c r="AI7" s="38"/>
      <c r="AJ7" s="32"/>
    </row>
    <row r="8" spans="1:36" x14ac:dyDescent="0.2">
      <c r="A8" s="32"/>
      <c r="B8" s="37"/>
      <c r="C8" s="32"/>
      <c r="D8" s="65"/>
      <c r="E8" s="32"/>
      <c r="F8" s="43"/>
      <c r="G8" s="37"/>
      <c r="H8" s="42"/>
      <c r="I8" s="42" t="s">
        <v>5</v>
      </c>
      <c r="J8" s="42"/>
      <c r="K8" s="42"/>
      <c r="L8" s="42"/>
      <c r="M8" s="32"/>
      <c r="N8" s="42" t="s">
        <v>6</v>
      </c>
      <c r="O8" s="42"/>
      <c r="P8" s="42"/>
      <c r="Q8" s="38"/>
      <c r="R8" s="32"/>
      <c r="S8" s="32"/>
      <c r="T8" s="32"/>
      <c r="U8" s="32"/>
      <c r="V8" s="32"/>
      <c r="W8" s="32"/>
      <c r="X8" s="32"/>
      <c r="Y8" s="32"/>
      <c r="Z8" s="32"/>
      <c r="AA8" s="32"/>
      <c r="AB8" s="32"/>
      <c r="AC8" s="32"/>
      <c r="AD8" s="38"/>
      <c r="AE8" s="42"/>
      <c r="AF8" s="42"/>
      <c r="AG8" s="42"/>
      <c r="AH8" s="32"/>
      <c r="AI8" s="43"/>
      <c r="AJ8" s="32"/>
    </row>
    <row r="9" spans="1:36" x14ac:dyDescent="0.2">
      <c r="A9" s="32"/>
      <c r="B9" s="37"/>
      <c r="C9" s="66" t="s">
        <v>7</v>
      </c>
      <c r="D9" s="32"/>
      <c r="E9" s="2"/>
      <c r="F9" s="38"/>
      <c r="G9" s="37"/>
      <c r="H9" s="42" t="s">
        <v>8</v>
      </c>
      <c r="I9" s="42"/>
      <c r="J9" s="129" t="s">
        <v>9</v>
      </c>
      <c r="K9" s="129"/>
      <c r="L9" s="42"/>
      <c r="M9" s="42" t="s">
        <v>8</v>
      </c>
      <c r="N9" s="42"/>
      <c r="O9" s="129" t="s">
        <v>9</v>
      </c>
      <c r="P9" s="129"/>
      <c r="Q9" s="38"/>
      <c r="R9" s="32"/>
      <c r="S9" s="2"/>
      <c r="T9" s="2"/>
      <c r="U9" s="2"/>
      <c r="V9" s="2"/>
      <c r="W9" s="2"/>
      <c r="X9" s="2"/>
      <c r="Y9" s="2"/>
      <c r="Z9" s="2"/>
      <c r="AA9" s="2"/>
      <c r="AB9" s="2"/>
      <c r="AC9" s="2"/>
      <c r="AD9" s="38"/>
      <c r="AE9" s="128" t="s">
        <v>10</v>
      </c>
      <c r="AF9" s="129"/>
      <c r="AG9" s="129"/>
      <c r="AH9" s="2"/>
      <c r="AI9" s="38"/>
      <c r="AJ9" s="32"/>
    </row>
    <row r="10" spans="1:36" x14ac:dyDescent="0.2">
      <c r="A10" s="32"/>
      <c r="B10" s="37"/>
      <c r="C10" s="32"/>
      <c r="D10" s="65"/>
      <c r="E10" s="32"/>
      <c r="F10" s="43"/>
      <c r="G10" s="37"/>
      <c r="H10" s="2"/>
      <c r="I10" s="32"/>
      <c r="J10" s="132"/>
      <c r="K10" s="133"/>
      <c r="L10" s="32"/>
      <c r="M10" s="2"/>
      <c r="N10" s="32"/>
      <c r="O10" s="130"/>
      <c r="P10" s="131"/>
      <c r="Q10" s="38"/>
      <c r="R10" s="32"/>
      <c r="S10" s="32"/>
      <c r="T10" s="32"/>
      <c r="U10" s="32"/>
      <c r="V10" s="32"/>
      <c r="W10" s="32"/>
      <c r="X10" s="32"/>
      <c r="Y10" s="32"/>
      <c r="Z10" s="32"/>
      <c r="AA10" s="32"/>
      <c r="AB10" s="32"/>
      <c r="AC10" s="32"/>
      <c r="AD10" s="38"/>
      <c r="AE10" s="32"/>
      <c r="AF10" s="32"/>
      <c r="AG10" s="32"/>
      <c r="AH10" s="32"/>
      <c r="AI10" s="43"/>
      <c r="AJ10" s="32"/>
    </row>
    <row r="11" spans="1:36" ht="5.25" customHeight="1" x14ac:dyDescent="0.2">
      <c r="A11" s="32"/>
      <c r="B11" s="44"/>
      <c r="C11" s="45"/>
      <c r="D11" s="45"/>
      <c r="E11" s="45"/>
      <c r="F11" s="46"/>
      <c r="G11" s="44"/>
      <c r="H11" s="47"/>
      <c r="I11" s="45"/>
      <c r="J11" s="45"/>
      <c r="K11" s="45"/>
      <c r="L11" s="45"/>
      <c r="M11" s="47"/>
      <c r="N11" s="45"/>
      <c r="O11" s="47"/>
      <c r="P11" s="47"/>
      <c r="Q11" s="46"/>
      <c r="R11" s="45"/>
      <c r="S11" s="45"/>
      <c r="T11" s="45"/>
      <c r="U11" s="45"/>
      <c r="V11" s="45"/>
      <c r="W11" s="45"/>
      <c r="X11" s="45"/>
      <c r="Y11" s="45"/>
      <c r="Z11" s="45"/>
      <c r="AA11" s="45"/>
      <c r="AB11" s="45"/>
      <c r="AC11" s="45"/>
      <c r="AD11" s="46"/>
      <c r="AE11" s="45"/>
      <c r="AF11" s="45"/>
      <c r="AG11" s="45"/>
      <c r="AH11" s="45"/>
      <c r="AI11" s="46"/>
      <c r="AJ11" s="32"/>
    </row>
    <row r="12" spans="1:36" ht="5.25" customHeight="1" x14ac:dyDescent="0.2">
      <c r="A12" s="32"/>
      <c r="B12" s="34"/>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6"/>
      <c r="AJ12" s="32"/>
    </row>
    <row r="13" spans="1:36" x14ac:dyDescent="0.2">
      <c r="A13" s="32"/>
      <c r="B13" s="37"/>
      <c r="C13" s="32"/>
      <c r="D13" s="108" t="s">
        <v>11</v>
      </c>
      <c r="E13" s="108"/>
      <c r="F13" s="32"/>
      <c r="G13" s="2"/>
      <c r="H13" s="32"/>
      <c r="I13" s="42" t="s">
        <v>12</v>
      </c>
      <c r="J13" s="32"/>
      <c r="K13" s="32"/>
      <c r="L13" s="32"/>
      <c r="M13" s="32"/>
      <c r="N13" s="2"/>
      <c r="O13" s="42"/>
      <c r="P13" s="108" t="s">
        <v>13</v>
      </c>
      <c r="Q13" s="108"/>
      <c r="R13" s="108"/>
      <c r="S13" s="108"/>
      <c r="T13" s="108"/>
      <c r="U13" s="108"/>
      <c r="V13" s="108"/>
      <c r="W13" s="108"/>
      <c r="X13" s="108"/>
      <c r="Y13" s="108"/>
      <c r="Z13" s="108"/>
      <c r="AA13" s="108"/>
      <c r="AB13" s="108"/>
      <c r="AC13" s="108"/>
      <c r="AD13" s="108"/>
      <c r="AE13" s="108"/>
      <c r="AF13" s="108"/>
      <c r="AG13" s="48"/>
      <c r="AH13" s="2"/>
      <c r="AI13" s="38"/>
      <c r="AJ13" s="32"/>
    </row>
    <row r="14" spans="1:36" ht="5.25" customHeight="1" x14ac:dyDescent="0.2">
      <c r="A14" s="32"/>
      <c r="B14" s="44"/>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6"/>
      <c r="AJ14" s="32"/>
    </row>
    <row r="15" spans="1:36" ht="15" customHeight="1" x14ac:dyDescent="0.2">
      <c r="A15" s="32"/>
      <c r="B15" s="34"/>
      <c r="C15" s="49" t="s">
        <v>14</v>
      </c>
      <c r="D15" s="49"/>
      <c r="E15" s="49"/>
      <c r="F15" s="49"/>
      <c r="G15" s="49"/>
      <c r="H15" s="49"/>
      <c r="I15" s="49"/>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6"/>
      <c r="AJ15" s="32"/>
    </row>
    <row r="16" spans="1:36" ht="18" customHeight="1" x14ac:dyDescent="0.2">
      <c r="A16" s="32"/>
      <c r="B16" s="44"/>
      <c r="C16" s="116"/>
      <c r="D16" s="116"/>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46"/>
      <c r="AJ16" s="32"/>
    </row>
    <row r="17" spans="1:36" x14ac:dyDescent="0.2">
      <c r="A17" s="32"/>
      <c r="B17" s="50" t="s">
        <v>15</v>
      </c>
      <c r="C17" s="35"/>
      <c r="D17" s="35"/>
      <c r="E17" s="35"/>
      <c r="F17" s="35"/>
      <c r="G17" s="35"/>
      <c r="H17" s="35"/>
      <c r="I17" s="35"/>
      <c r="J17" s="36"/>
      <c r="K17" s="50" t="s">
        <v>16</v>
      </c>
      <c r="L17" s="35"/>
      <c r="M17" s="35"/>
      <c r="N17" s="35"/>
      <c r="O17" s="35"/>
      <c r="P17" s="35"/>
      <c r="Q17" s="35"/>
      <c r="R17" s="35"/>
      <c r="S17" s="35"/>
      <c r="T17" s="35"/>
      <c r="U17" s="36"/>
      <c r="V17" s="50" t="s">
        <v>17</v>
      </c>
      <c r="W17" s="49"/>
      <c r="X17" s="35"/>
      <c r="Y17" s="35"/>
      <c r="Z17" s="35"/>
      <c r="AA17" s="35"/>
      <c r="AB17" s="36"/>
      <c r="AC17" s="50" t="s">
        <v>18</v>
      </c>
      <c r="AD17" s="35"/>
      <c r="AE17" s="35"/>
      <c r="AF17" s="35"/>
      <c r="AG17" s="35"/>
      <c r="AH17" s="35"/>
      <c r="AI17" s="36"/>
      <c r="AJ17" s="32"/>
    </row>
    <row r="18" spans="1:36" ht="21" customHeight="1" x14ac:dyDescent="0.2">
      <c r="A18" s="32"/>
      <c r="B18" s="115"/>
      <c r="C18" s="116"/>
      <c r="D18" s="116"/>
      <c r="E18" s="116"/>
      <c r="F18" s="116"/>
      <c r="G18" s="116"/>
      <c r="H18" s="116"/>
      <c r="I18" s="116"/>
      <c r="J18" s="117"/>
      <c r="K18" s="115"/>
      <c r="L18" s="116"/>
      <c r="M18" s="116"/>
      <c r="N18" s="116"/>
      <c r="O18" s="116"/>
      <c r="P18" s="116"/>
      <c r="Q18" s="116"/>
      <c r="R18" s="116"/>
      <c r="S18" s="116"/>
      <c r="T18" s="116"/>
      <c r="U18" s="117"/>
      <c r="V18" s="115"/>
      <c r="W18" s="116"/>
      <c r="X18" s="116"/>
      <c r="Y18" s="116"/>
      <c r="Z18" s="116"/>
      <c r="AA18" s="116"/>
      <c r="AB18" s="117"/>
      <c r="AC18" s="115"/>
      <c r="AD18" s="116"/>
      <c r="AE18" s="116"/>
      <c r="AF18" s="116"/>
      <c r="AG18" s="116"/>
      <c r="AH18" s="116"/>
      <c r="AI18" s="117"/>
      <c r="AJ18" s="32"/>
    </row>
    <row r="19" spans="1:36" x14ac:dyDescent="0.2">
      <c r="A19" s="32"/>
      <c r="B19" s="50" t="s">
        <v>19</v>
      </c>
      <c r="C19" s="35"/>
      <c r="D19" s="35"/>
      <c r="E19" s="35"/>
      <c r="F19" s="35"/>
      <c r="G19" s="35"/>
      <c r="H19" s="35"/>
      <c r="I19" s="35"/>
      <c r="J19" s="35"/>
      <c r="K19" s="35"/>
      <c r="L19" s="35"/>
      <c r="M19" s="35"/>
      <c r="N19" s="35"/>
      <c r="O19" s="35"/>
      <c r="P19" s="35"/>
      <c r="Q19" s="35"/>
      <c r="R19" s="35"/>
      <c r="S19" s="36"/>
      <c r="T19" s="50" t="s">
        <v>20</v>
      </c>
      <c r="U19" s="35"/>
      <c r="V19" s="35"/>
      <c r="W19" s="35"/>
      <c r="X19" s="35"/>
      <c r="Y19" s="35"/>
      <c r="Z19" s="35"/>
      <c r="AA19" s="36"/>
      <c r="AB19" s="50" t="s">
        <v>21</v>
      </c>
      <c r="AC19" s="35"/>
      <c r="AD19" s="35"/>
      <c r="AE19" s="35"/>
      <c r="AF19" s="35"/>
      <c r="AG19" s="35"/>
      <c r="AH19" s="35"/>
      <c r="AI19" s="36"/>
      <c r="AJ19" s="32"/>
    </row>
    <row r="20" spans="1:36" ht="21" customHeight="1" x14ac:dyDescent="0.2">
      <c r="A20" s="32"/>
      <c r="B20" s="115"/>
      <c r="C20" s="116"/>
      <c r="D20" s="116"/>
      <c r="E20" s="116"/>
      <c r="F20" s="116"/>
      <c r="G20" s="116"/>
      <c r="H20" s="116"/>
      <c r="I20" s="116"/>
      <c r="J20" s="116"/>
      <c r="K20" s="116"/>
      <c r="L20" s="116"/>
      <c r="M20" s="116"/>
      <c r="N20" s="116"/>
      <c r="O20" s="116"/>
      <c r="P20" s="116"/>
      <c r="Q20" s="116"/>
      <c r="R20" s="116"/>
      <c r="S20" s="117"/>
      <c r="T20" s="115"/>
      <c r="U20" s="116"/>
      <c r="V20" s="116"/>
      <c r="W20" s="116"/>
      <c r="X20" s="116"/>
      <c r="Y20" s="116"/>
      <c r="Z20" s="116"/>
      <c r="AA20" s="117"/>
      <c r="AB20" s="115"/>
      <c r="AC20" s="116"/>
      <c r="AD20" s="116"/>
      <c r="AE20" s="116"/>
      <c r="AF20" s="116"/>
      <c r="AG20" s="116"/>
      <c r="AH20" s="116"/>
      <c r="AI20" s="117"/>
      <c r="AJ20" s="32"/>
    </row>
    <row r="21" spans="1:36" x14ac:dyDescent="0.2">
      <c r="A21" s="32"/>
      <c r="B21" s="50" t="s">
        <v>22</v>
      </c>
      <c r="C21" s="35"/>
      <c r="D21" s="35"/>
      <c r="E21" s="136"/>
      <c r="F21" s="136"/>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7"/>
      <c r="AJ21" s="32"/>
    </row>
    <row r="22" spans="1:36" ht="21" customHeight="1" x14ac:dyDescent="0.2">
      <c r="A22" s="32"/>
      <c r="B22" s="44"/>
      <c r="C22" s="45"/>
      <c r="D22" s="45"/>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7"/>
      <c r="AJ22" s="32"/>
    </row>
    <row r="23" spans="1:36" x14ac:dyDescent="0.2">
      <c r="A23" s="32"/>
      <c r="B23" s="50" t="s">
        <v>23</v>
      </c>
      <c r="C23" s="35"/>
      <c r="D23" s="35"/>
      <c r="E23" s="35"/>
      <c r="F23" s="35"/>
      <c r="G23" s="35"/>
      <c r="H23" s="35"/>
      <c r="I23" s="36"/>
      <c r="J23" s="50" t="s">
        <v>24</v>
      </c>
      <c r="K23" s="49"/>
      <c r="L23" s="51"/>
      <c r="M23" s="35"/>
      <c r="N23" s="35"/>
      <c r="O23" s="35"/>
      <c r="P23" s="35"/>
      <c r="Q23" s="35"/>
      <c r="R23" s="35"/>
      <c r="S23" s="35"/>
      <c r="T23" s="35"/>
      <c r="U23" s="35"/>
      <c r="V23" s="35"/>
      <c r="W23" s="35"/>
      <c r="X23" s="36"/>
      <c r="Y23" s="134" t="s">
        <v>25</v>
      </c>
      <c r="Z23" s="135"/>
      <c r="AA23" s="135"/>
      <c r="AB23" s="135"/>
      <c r="AC23" s="135"/>
      <c r="AD23" s="35"/>
      <c r="AE23" s="35"/>
      <c r="AF23" s="35"/>
      <c r="AG23" s="35"/>
      <c r="AH23" s="35"/>
      <c r="AI23" s="36"/>
      <c r="AJ23" s="32"/>
    </row>
    <row r="24" spans="1:36" ht="21" customHeight="1" x14ac:dyDescent="0.2">
      <c r="A24" s="32"/>
      <c r="B24" s="115"/>
      <c r="C24" s="116"/>
      <c r="D24" s="116"/>
      <c r="E24" s="116"/>
      <c r="F24" s="116"/>
      <c r="G24" s="116"/>
      <c r="H24" s="116"/>
      <c r="I24" s="117"/>
      <c r="J24" s="115"/>
      <c r="K24" s="116"/>
      <c r="L24" s="116"/>
      <c r="M24" s="116"/>
      <c r="N24" s="116"/>
      <c r="O24" s="116"/>
      <c r="P24" s="116"/>
      <c r="Q24" s="116"/>
      <c r="R24" s="116"/>
      <c r="S24" s="116"/>
      <c r="T24" s="116"/>
      <c r="U24" s="116"/>
      <c r="V24" s="116"/>
      <c r="W24" s="116"/>
      <c r="X24" s="117"/>
      <c r="Y24" s="115"/>
      <c r="Z24" s="116"/>
      <c r="AA24" s="116"/>
      <c r="AB24" s="116"/>
      <c r="AC24" s="116"/>
      <c r="AD24" s="116"/>
      <c r="AE24" s="116"/>
      <c r="AF24" s="116"/>
      <c r="AG24" s="116"/>
      <c r="AH24" s="116"/>
      <c r="AI24" s="117"/>
      <c r="AJ24" s="32"/>
    </row>
    <row r="25" spans="1:36" ht="9.75" customHeight="1" x14ac:dyDescent="0.2">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row>
    <row r="26" spans="1:36" ht="15" customHeight="1" x14ac:dyDescent="0.2">
      <c r="A26" s="32"/>
      <c r="B26" s="81" t="s">
        <v>26</v>
      </c>
      <c r="C26" s="84" t="s">
        <v>27</v>
      </c>
      <c r="D26" s="85"/>
      <c r="E26" s="86"/>
      <c r="F26" s="96" t="s">
        <v>28</v>
      </c>
      <c r="G26" s="97"/>
      <c r="H26" s="97"/>
      <c r="I26" s="97"/>
      <c r="J26" s="97"/>
      <c r="K26" s="97"/>
      <c r="L26" s="97"/>
      <c r="M26" s="97"/>
      <c r="N26" s="97"/>
      <c r="O26" s="97"/>
      <c r="P26" s="97"/>
      <c r="Q26" s="97"/>
      <c r="R26" s="97"/>
      <c r="S26" s="97"/>
      <c r="T26" s="97"/>
      <c r="U26" s="97"/>
      <c r="V26" s="97"/>
      <c r="W26" s="97"/>
      <c r="X26" s="97"/>
      <c r="Y26" s="97"/>
      <c r="Z26" s="97"/>
      <c r="AA26" s="97"/>
      <c r="AB26" s="97"/>
      <c r="AC26" s="98"/>
      <c r="AD26" s="99" t="s">
        <v>29</v>
      </c>
      <c r="AE26" s="100"/>
      <c r="AF26" s="100"/>
      <c r="AG26" s="100"/>
      <c r="AH26" s="101"/>
      <c r="AI26" s="52" t="s">
        <v>30</v>
      </c>
      <c r="AJ26" s="32"/>
    </row>
    <row r="27" spans="1:36" ht="14.25" customHeight="1" x14ac:dyDescent="0.2">
      <c r="A27" s="32"/>
      <c r="B27" s="82"/>
      <c r="C27" s="87"/>
      <c r="D27" s="88"/>
      <c r="E27" s="89"/>
      <c r="F27" s="71" t="s">
        <v>31</v>
      </c>
      <c r="G27" s="72"/>
      <c r="H27" s="72"/>
      <c r="I27" s="72"/>
      <c r="J27" s="72"/>
      <c r="K27" s="72"/>
      <c r="L27" s="72"/>
      <c r="M27" s="72"/>
      <c r="N27" s="72"/>
      <c r="O27" s="72"/>
      <c r="P27" s="72"/>
      <c r="Q27" s="72"/>
      <c r="R27" s="72"/>
      <c r="S27" s="72"/>
      <c r="T27" s="72"/>
      <c r="U27" s="72"/>
      <c r="V27" s="72"/>
      <c r="W27" s="72"/>
      <c r="X27" s="72"/>
      <c r="Y27" s="72"/>
      <c r="Z27" s="72"/>
      <c r="AA27" s="72"/>
      <c r="AB27" s="72"/>
      <c r="AC27" s="72"/>
      <c r="AD27" s="93"/>
      <c r="AE27" s="94"/>
      <c r="AF27" s="94"/>
      <c r="AG27" s="94"/>
      <c r="AH27" s="95"/>
      <c r="AI27" s="23">
        <v>1</v>
      </c>
      <c r="AJ27" s="7"/>
    </row>
    <row r="28" spans="1:36" ht="14.25" customHeight="1" x14ac:dyDescent="0.2">
      <c r="A28" s="32"/>
      <c r="B28" s="82"/>
      <c r="C28" s="87"/>
      <c r="D28" s="88"/>
      <c r="E28" s="89"/>
      <c r="F28" s="76" t="s">
        <v>32</v>
      </c>
      <c r="G28" s="77"/>
      <c r="H28" s="77"/>
      <c r="I28" s="77"/>
      <c r="J28" s="77"/>
      <c r="K28" s="77"/>
      <c r="L28" s="77"/>
      <c r="M28" s="77"/>
      <c r="N28" s="77"/>
      <c r="O28" s="77"/>
      <c r="P28" s="77"/>
      <c r="Q28" s="77"/>
      <c r="R28" s="77"/>
      <c r="S28" s="77"/>
      <c r="T28" s="77"/>
      <c r="U28" s="77"/>
      <c r="V28" s="77"/>
      <c r="W28" s="77"/>
      <c r="X28" s="77"/>
      <c r="Y28" s="77"/>
      <c r="Z28" s="77"/>
      <c r="AA28" s="77"/>
      <c r="AB28" s="77"/>
      <c r="AC28" s="77"/>
      <c r="AD28" s="105"/>
      <c r="AE28" s="106"/>
      <c r="AF28" s="106"/>
      <c r="AG28" s="106"/>
      <c r="AH28" s="107"/>
      <c r="AI28" s="23">
        <v>2</v>
      </c>
      <c r="AJ28" s="7"/>
    </row>
    <row r="29" spans="1:36" ht="14.25" customHeight="1" x14ac:dyDescent="0.2">
      <c r="A29" s="32"/>
      <c r="B29" s="82"/>
      <c r="C29" s="87"/>
      <c r="D29" s="88"/>
      <c r="E29" s="89"/>
      <c r="F29" s="71" t="s">
        <v>33</v>
      </c>
      <c r="G29" s="72"/>
      <c r="H29" s="72"/>
      <c r="I29" s="72"/>
      <c r="J29" s="72"/>
      <c r="K29" s="72"/>
      <c r="L29" s="72"/>
      <c r="M29" s="72"/>
      <c r="N29" s="72"/>
      <c r="O29" s="72"/>
      <c r="P29" s="72"/>
      <c r="Q29" s="72"/>
      <c r="R29" s="72"/>
      <c r="S29" s="72"/>
      <c r="T29" s="72"/>
      <c r="U29" s="72"/>
      <c r="V29" s="72"/>
      <c r="W29" s="72"/>
      <c r="X29" s="72"/>
      <c r="Y29" s="72"/>
      <c r="Z29" s="72"/>
      <c r="AA29" s="72"/>
      <c r="AB29" s="72"/>
      <c r="AC29" s="72"/>
      <c r="AD29" s="73" t="str">
        <f>IF(AD27&lt;&gt;"",AD27-AD28,"")</f>
        <v/>
      </c>
      <c r="AE29" s="74"/>
      <c r="AF29" s="74"/>
      <c r="AG29" s="74"/>
      <c r="AH29" s="75"/>
      <c r="AI29" s="23">
        <v>3</v>
      </c>
      <c r="AJ29" s="7"/>
    </row>
    <row r="30" spans="1:36" ht="14.25" customHeight="1" x14ac:dyDescent="0.2">
      <c r="A30" s="32"/>
      <c r="B30" s="82"/>
      <c r="C30" s="87"/>
      <c r="D30" s="88"/>
      <c r="E30" s="89"/>
      <c r="F30" s="76" t="s">
        <v>34</v>
      </c>
      <c r="G30" s="77"/>
      <c r="H30" s="77"/>
      <c r="I30" s="77"/>
      <c r="J30" s="77"/>
      <c r="K30" s="77"/>
      <c r="L30" s="77"/>
      <c r="M30" s="77"/>
      <c r="N30" s="77"/>
      <c r="O30" s="77"/>
      <c r="P30" s="77"/>
      <c r="Q30" s="77"/>
      <c r="R30" s="77"/>
      <c r="S30" s="77"/>
      <c r="T30" s="77"/>
      <c r="U30" s="77"/>
      <c r="V30" s="77"/>
      <c r="W30" s="77"/>
      <c r="X30" s="77"/>
      <c r="Y30" s="77"/>
      <c r="Z30" s="77"/>
      <c r="AA30" s="77"/>
      <c r="AB30" s="77"/>
      <c r="AC30" s="77"/>
      <c r="AD30" s="105"/>
      <c r="AE30" s="106"/>
      <c r="AF30" s="106"/>
      <c r="AG30" s="106"/>
      <c r="AH30" s="107"/>
      <c r="AI30" s="23">
        <v>4</v>
      </c>
      <c r="AJ30" s="7"/>
    </row>
    <row r="31" spans="1:36" ht="14.25" customHeight="1" x14ac:dyDescent="0.2">
      <c r="A31" s="32"/>
      <c r="B31" s="82"/>
      <c r="C31" s="87"/>
      <c r="D31" s="88"/>
      <c r="E31" s="89"/>
      <c r="F31" s="71" t="s">
        <v>35</v>
      </c>
      <c r="G31" s="72"/>
      <c r="H31" s="72"/>
      <c r="I31" s="72"/>
      <c r="J31" s="72"/>
      <c r="K31" s="72"/>
      <c r="L31" s="72"/>
      <c r="M31" s="72"/>
      <c r="N31" s="72"/>
      <c r="O31" s="72"/>
      <c r="P31" s="72"/>
      <c r="Q31" s="72"/>
      <c r="R31" s="72"/>
      <c r="S31" s="72"/>
      <c r="T31" s="72"/>
      <c r="U31" s="72"/>
      <c r="V31" s="72"/>
      <c r="W31" s="72"/>
      <c r="X31" s="72"/>
      <c r="Y31" s="72"/>
      <c r="Z31" s="72"/>
      <c r="AA31" s="72"/>
      <c r="AB31" s="72"/>
      <c r="AC31" s="72"/>
      <c r="AD31" s="73" t="str">
        <f>IF(AD29&lt;&gt;"",AD29+AD30,"")</f>
        <v/>
      </c>
      <c r="AE31" s="74"/>
      <c r="AF31" s="74"/>
      <c r="AG31" s="74"/>
      <c r="AH31" s="75"/>
      <c r="AI31" s="23">
        <v>5</v>
      </c>
      <c r="AJ31" s="7"/>
    </row>
    <row r="32" spans="1:36" ht="14.25" customHeight="1" x14ac:dyDescent="0.2">
      <c r="A32" s="32"/>
      <c r="B32" s="82"/>
      <c r="C32" s="87"/>
      <c r="D32" s="88"/>
      <c r="E32" s="89"/>
      <c r="F32" s="76" t="s">
        <v>36</v>
      </c>
      <c r="G32" s="77"/>
      <c r="H32" s="77"/>
      <c r="I32" s="77"/>
      <c r="J32" s="77"/>
      <c r="K32" s="77"/>
      <c r="L32" s="77"/>
      <c r="M32" s="77"/>
      <c r="N32" s="77"/>
      <c r="O32" s="77"/>
      <c r="P32" s="77"/>
      <c r="Q32" s="77"/>
      <c r="R32" s="77"/>
      <c r="S32" s="77"/>
      <c r="T32" s="77"/>
      <c r="U32" s="77"/>
      <c r="V32" s="77"/>
      <c r="W32" s="77"/>
      <c r="X32" s="77"/>
      <c r="Y32" s="77"/>
      <c r="Z32" s="77"/>
      <c r="AA32" s="77"/>
      <c r="AB32" s="77"/>
      <c r="AC32" s="77"/>
      <c r="AD32" s="105"/>
      <c r="AE32" s="106"/>
      <c r="AF32" s="106"/>
      <c r="AG32" s="106"/>
      <c r="AH32" s="107"/>
      <c r="AI32" s="23">
        <v>6</v>
      </c>
      <c r="AJ32" s="7"/>
    </row>
    <row r="33" spans="1:36" ht="14.25" customHeight="1" x14ac:dyDescent="0.2">
      <c r="A33" s="32"/>
      <c r="B33" s="82"/>
      <c r="C33" s="87"/>
      <c r="D33" s="88"/>
      <c r="E33" s="89"/>
      <c r="F33" s="76" t="s">
        <v>37</v>
      </c>
      <c r="G33" s="77"/>
      <c r="H33" s="77"/>
      <c r="I33" s="77"/>
      <c r="J33" s="77"/>
      <c r="K33" s="77"/>
      <c r="L33" s="77"/>
      <c r="M33" s="77"/>
      <c r="N33" s="77"/>
      <c r="O33" s="77"/>
      <c r="P33" s="77"/>
      <c r="Q33" s="77"/>
      <c r="R33" s="77"/>
      <c r="S33" s="77"/>
      <c r="T33" s="77"/>
      <c r="U33" s="77"/>
      <c r="V33" s="77"/>
      <c r="W33" s="77"/>
      <c r="X33" s="77"/>
      <c r="Y33" s="77"/>
      <c r="Z33" s="77"/>
      <c r="AA33" s="77"/>
      <c r="AB33" s="77"/>
      <c r="AC33" s="77"/>
      <c r="AD33" s="105"/>
      <c r="AE33" s="106"/>
      <c r="AF33" s="106"/>
      <c r="AG33" s="106"/>
      <c r="AH33" s="107"/>
      <c r="AI33" s="23">
        <v>7</v>
      </c>
      <c r="AJ33" s="7"/>
    </row>
    <row r="34" spans="1:36" ht="14.25" customHeight="1" x14ac:dyDescent="0.2">
      <c r="A34" s="32"/>
      <c r="B34" s="82"/>
      <c r="C34" s="87"/>
      <c r="D34" s="88"/>
      <c r="E34" s="89"/>
      <c r="F34" s="76" t="s">
        <v>38</v>
      </c>
      <c r="G34" s="77"/>
      <c r="H34" s="77"/>
      <c r="I34" s="77"/>
      <c r="J34" s="77"/>
      <c r="K34" s="77"/>
      <c r="L34" s="77"/>
      <c r="M34" s="77"/>
      <c r="N34" s="77"/>
      <c r="O34" s="77"/>
      <c r="P34" s="77"/>
      <c r="Q34" s="77"/>
      <c r="R34" s="77"/>
      <c r="S34" s="77"/>
      <c r="T34" s="77"/>
      <c r="U34" s="77"/>
      <c r="V34" s="77"/>
      <c r="W34" s="77"/>
      <c r="X34" s="77"/>
      <c r="Y34" s="77"/>
      <c r="Z34" s="77"/>
      <c r="AA34" s="77"/>
      <c r="AB34" s="77"/>
      <c r="AC34" s="77"/>
      <c r="AD34" s="105"/>
      <c r="AE34" s="106"/>
      <c r="AF34" s="106"/>
      <c r="AG34" s="106"/>
      <c r="AH34" s="107"/>
      <c r="AI34" s="23">
        <v>8</v>
      </c>
      <c r="AJ34" s="7"/>
    </row>
    <row r="35" spans="1:36" ht="14.25" customHeight="1" x14ac:dyDescent="0.2">
      <c r="A35" s="32"/>
      <c r="B35" s="82"/>
      <c r="C35" s="87"/>
      <c r="D35" s="88"/>
      <c r="E35" s="89"/>
      <c r="F35" s="71" t="s">
        <v>39</v>
      </c>
      <c r="G35" s="72"/>
      <c r="H35" s="72"/>
      <c r="I35" s="72"/>
      <c r="J35" s="72"/>
      <c r="K35" s="72"/>
      <c r="L35" s="72"/>
      <c r="M35" s="72"/>
      <c r="N35" s="72"/>
      <c r="O35" s="72"/>
      <c r="P35" s="72"/>
      <c r="Q35" s="72"/>
      <c r="R35" s="72"/>
      <c r="S35" s="72"/>
      <c r="T35" s="72"/>
      <c r="U35" s="72"/>
      <c r="V35" s="72"/>
      <c r="W35" s="72"/>
      <c r="X35" s="72"/>
      <c r="Y35" s="72"/>
      <c r="Z35" s="72"/>
      <c r="AA35" s="72"/>
      <c r="AB35" s="72"/>
      <c r="AC35" s="72"/>
      <c r="AD35" s="73" t="str">
        <f>IF(AD31&lt;&gt;"",AD31-AD32-AD33-AD34,"")</f>
        <v/>
      </c>
      <c r="AE35" s="74"/>
      <c r="AF35" s="74"/>
      <c r="AG35" s="74"/>
      <c r="AH35" s="75"/>
      <c r="AI35" s="23">
        <v>9</v>
      </c>
      <c r="AJ35" s="7"/>
    </row>
    <row r="36" spans="1:36" ht="14.25" customHeight="1" x14ac:dyDescent="0.2">
      <c r="A36" s="32"/>
      <c r="B36" s="82"/>
      <c r="C36" s="87"/>
      <c r="D36" s="88"/>
      <c r="E36" s="89"/>
      <c r="F36" s="76" t="s">
        <v>40</v>
      </c>
      <c r="G36" s="77"/>
      <c r="H36" s="77"/>
      <c r="I36" s="77"/>
      <c r="J36" s="77"/>
      <c r="K36" s="77"/>
      <c r="L36" s="77"/>
      <c r="M36" s="77"/>
      <c r="N36" s="77"/>
      <c r="O36" s="77"/>
      <c r="P36" s="77"/>
      <c r="Q36" s="77"/>
      <c r="R36" s="77"/>
      <c r="S36" s="77"/>
      <c r="T36" s="77"/>
      <c r="U36" s="77"/>
      <c r="V36" s="77"/>
      <c r="W36" s="77"/>
      <c r="X36" s="77"/>
      <c r="Y36" s="77"/>
      <c r="Z36" s="77"/>
      <c r="AA36" s="77"/>
      <c r="AB36" s="77"/>
      <c r="AC36" s="77"/>
      <c r="AD36" s="78" t="str">
        <f>IF(C16="","",IF(AD27&lt;&gt;"",'Anexo 7.2'!AD3,0))</f>
        <v/>
      </c>
      <c r="AE36" s="79"/>
      <c r="AF36" s="79"/>
      <c r="AG36" s="79"/>
      <c r="AH36" s="80"/>
      <c r="AI36" s="23">
        <v>10</v>
      </c>
      <c r="AJ36" s="7"/>
    </row>
    <row r="37" spans="1:36" ht="14.25" customHeight="1" x14ac:dyDescent="0.2">
      <c r="A37" s="32"/>
      <c r="B37" s="82"/>
      <c r="C37" s="87"/>
      <c r="D37" s="88"/>
      <c r="E37" s="89"/>
      <c r="F37" s="76" t="s">
        <v>41</v>
      </c>
      <c r="G37" s="77"/>
      <c r="H37" s="77"/>
      <c r="I37" s="77"/>
      <c r="J37" s="77"/>
      <c r="K37" s="77"/>
      <c r="L37" s="77"/>
      <c r="M37" s="77"/>
      <c r="N37" s="77"/>
      <c r="O37" s="77"/>
      <c r="P37" s="77"/>
      <c r="Q37" s="77"/>
      <c r="R37" s="77"/>
      <c r="S37" s="77"/>
      <c r="T37" s="77"/>
      <c r="U37" s="77"/>
      <c r="V37" s="77"/>
      <c r="W37" s="77"/>
      <c r="X37" s="77"/>
      <c r="Y37" s="77"/>
      <c r="Z37" s="77"/>
      <c r="AA37" s="77"/>
      <c r="AB37" s="77"/>
      <c r="AC37" s="77"/>
      <c r="AD37" s="78" t="str">
        <f>IF(C16="","",IF(AD27&lt;&gt;"",'Anexo 7.2'!AD17,0))</f>
        <v/>
      </c>
      <c r="AE37" s="79"/>
      <c r="AF37" s="79"/>
      <c r="AG37" s="79"/>
      <c r="AH37" s="80"/>
      <c r="AI37" s="23">
        <v>11</v>
      </c>
      <c r="AJ37" s="7"/>
    </row>
    <row r="38" spans="1:36" ht="14.25" customHeight="1" x14ac:dyDescent="0.2">
      <c r="A38" s="32"/>
      <c r="B38" s="82"/>
      <c r="C38" s="87"/>
      <c r="D38" s="88"/>
      <c r="E38" s="89"/>
      <c r="F38" s="76" t="s">
        <v>42</v>
      </c>
      <c r="G38" s="77"/>
      <c r="H38" s="77"/>
      <c r="I38" s="77"/>
      <c r="J38" s="77"/>
      <c r="K38" s="77"/>
      <c r="L38" s="77"/>
      <c r="M38" s="77"/>
      <c r="N38" s="77"/>
      <c r="O38" s="77"/>
      <c r="P38" s="77"/>
      <c r="Q38" s="77"/>
      <c r="R38" s="77"/>
      <c r="S38" s="77"/>
      <c r="T38" s="77"/>
      <c r="U38" s="77"/>
      <c r="V38" s="77"/>
      <c r="W38" s="77"/>
      <c r="X38" s="77"/>
      <c r="Y38" s="77"/>
      <c r="Z38" s="77"/>
      <c r="AA38" s="77"/>
      <c r="AB38" s="77"/>
      <c r="AC38" s="77"/>
      <c r="AD38" s="102"/>
      <c r="AE38" s="103"/>
      <c r="AF38" s="103"/>
      <c r="AG38" s="103"/>
      <c r="AH38" s="104"/>
      <c r="AI38" s="23">
        <v>12</v>
      </c>
      <c r="AJ38" s="7"/>
    </row>
    <row r="39" spans="1:36" ht="14.25" customHeight="1" x14ac:dyDescent="0.2">
      <c r="A39" s="32"/>
      <c r="B39" s="83"/>
      <c r="C39" s="90"/>
      <c r="D39" s="91"/>
      <c r="E39" s="92"/>
      <c r="F39" s="138" t="s">
        <v>43</v>
      </c>
      <c r="G39" s="139"/>
      <c r="H39" s="139"/>
      <c r="I39" s="139"/>
      <c r="J39" s="139"/>
      <c r="K39" s="139"/>
      <c r="L39" s="139"/>
      <c r="M39" s="139"/>
      <c r="N39" s="139"/>
      <c r="O39" s="139"/>
      <c r="P39" s="139"/>
      <c r="Q39" s="139"/>
      <c r="R39" s="139"/>
      <c r="S39" s="139"/>
      <c r="T39" s="139"/>
      <c r="U39" s="139"/>
      <c r="V39" s="139"/>
      <c r="W39" s="139"/>
      <c r="X39" s="139"/>
      <c r="Y39" s="139"/>
      <c r="Z39" s="139"/>
      <c r="AA39" s="139"/>
      <c r="AB39" s="139"/>
      <c r="AC39" s="139"/>
      <c r="AD39" s="68" t="str">
        <f>IF(AD35&lt;&gt;"",AD35+AD36-AD37-AD38,"")</f>
        <v/>
      </c>
      <c r="AE39" s="69"/>
      <c r="AF39" s="69"/>
      <c r="AG39" s="69"/>
      <c r="AH39" s="70"/>
      <c r="AI39" s="23">
        <v>13</v>
      </c>
      <c r="AJ39" s="7"/>
    </row>
    <row r="40" spans="1:36" x14ac:dyDescent="0.2">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row>
    <row r="41" spans="1:36" ht="15.75" customHeight="1" x14ac:dyDescent="0.2">
      <c r="A41" s="32"/>
      <c r="B41" s="157" t="s">
        <v>44</v>
      </c>
      <c r="C41" s="156" t="s">
        <v>45</v>
      </c>
      <c r="D41" s="156"/>
      <c r="E41" s="96" t="s">
        <v>28</v>
      </c>
      <c r="F41" s="97"/>
      <c r="G41" s="97"/>
      <c r="H41" s="97"/>
      <c r="I41" s="97"/>
      <c r="J41" s="97"/>
      <c r="K41" s="97"/>
      <c r="L41" s="97"/>
      <c r="M41" s="97"/>
      <c r="N41" s="97"/>
      <c r="O41" s="97"/>
      <c r="P41" s="97"/>
      <c r="Q41" s="97"/>
      <c r="R41" s="97"/>
      <c r="S41" s="97"/>
      <c r="T41" s="97"/>
      <c r="U41" s="97"/>
      <c r="V41" s="97"/>
      <c r="W41" s="97"/>
      <c r="X41" s="97"/>
      <c r="Y41" s="97"/>
      <c r="Z41" s="97"/>
      <c r="AA41" s="97"/>
      <c r="AB41" s="97"/>
      <c r="AC41" s="98"/>
      <c r="AD41" s="99" t="s">
        <v>29</v>
      </c>
      <c r="AE41" s="100"/>
      <c r="AF41" s="100"/>
      <c r="AG41" s="100"/>
      <c r="AH41" s="101"/>
      <c r="AI41" s="53" t="s">
        <v>30</v>
      </c>
      <c r="AJ41" s="32"/>
    </row>
    <row r="42" spans="1:36" x14ac:dyDescent="0.2">
      <c r="A42" s="32"/>
      <c r="B42" s="157"/>
      <c r="C42" s="156"/>
      <c r="D42" s="156"/>
      <c r="E42" s="138" t="s">
        <v>46</v>
      </c>
      <c r="F42" s="139"/>
      <c r="G42" s="139"/>
      <c r="H42" s="139"/>
      <c r="I42" s="139"/>
      <c r="J42" s="139"/>
      <c r="K42" s="139"/>
      <c r="L42" s="139"/>
      <c r="M42" s="139"/>
      <c r="N42" s="139"/>
      <c r="O42" s="139"/>
      <c r="P42" s="139"/>
      <c r="Q42" s="139"/>
      <c r="R42" s="158"/>
      <c r="S42" s="54" t="str">
        <f>IF(AD42&lt;&gt;"",ROUND((AD42/AD27)*100,1),"")</f>
        <v/>
      </c>
      <c r="T42" s="55" t="s">
        <v>47</v>
      </c>
      <c r="U42" s="55"/>
      <c r="V42" s="55"/>
      <c r="W42" s="55"/>
      <c r="X42" s="55"/>
      <c r="Y42" s="55"/>
      <c r="Z42" s="55"/>
      <c r="AA42" s="55"/>
      <c r="AB42" s="55"/>
      <c r="AC42" s="56"/>
      <c r="AD42" s="93"/>
      <c r="AE42" s="94"/>
      <c r="AF42" s="94"/>
      <c r="AG42" s="94"/>
      <c r="AH42" s="95"/>
      <c r="AI42" s="57">
        <v>14</v>
      </c>
      <c r="AJ42" s="32"/>
    </row>
    <row r="43" spans="1:36" ht="15" customHeight="1" x14ac:dyDescent="0.2">
      <c r="A43" s="32"/>
      <c r="B43" s="157"/>
      <c r="C43" s="156"/>
      <c r="D43" s="156"/>
      <c r="E43" s="162" t="s">
        <v>48</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4"/>
      <c r="AD43" s="147"/>
      <c r="AE43" s="148"/>
      <c r="AF43" s="148"/>
      <c r="AG43" s="148"/>
      <c r="AH43" s="149"/>
      <c r="AI43" s="57"/>
      <c r="AJ43" s="32"/>
    </row>
    <row r="44" spans="1:36" x14ac:dyDescent="0.2">
      <c r="A44" s="32"/>
      <c r="B44" s="157"/>
      <c r="C44" s="156"/>
      <c r="D44" s="156"/>
      <c r="E44" s="165"/>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7"/>
      <c r="AD44" s="150"/>
      <c r="AE44" s="151"/>
      <c r="AF44" s="151"/>
      <c r="AG44" s="151"/>
      <c r="AH44" s="152"/>
      <c r="AI44" s="58">
        <v>15</v>
      </c>
      <c r="AJ44" s="32"/>
    </row>
    <row r="45" spans="1:36" x14ac:dyDescent="0.2">
      <c r="A45" s="32"/>
      <c r="B45" s="157"/>
      <c r="C45" s="156"/>
      <c r="D45" s="156"/>
      <c r="E45" s="168"/>
      <c r="F45" s="169"/>
      <c r="G45" s="169"/>
      <c r="H45" s="169"/>
      <c r="I45" s="169"/>
      <c r="J45" s="169"/>
      <c r="K45" s="169"/>
      <c r="L45" s="169"/>
      <c r="M45" s="169"/>
      <c r="N45" s="169"/>
      <c r="O45" s="169"/>
      <c r="P45" s="169"/>
      <c r="Q45" s="169"/>
      <c r="R45" s="169"/>
      <c r="S45" s="169"/>
      <c r="T45" s="169"/>
      <c r="U45" s="169"/>
      <c r="V45" s="169"/>
      <c r="W45" s="169"/>
      <c r="X45" s="169"/>
      <c r="Y45" s="169"/>
      <c r="Z45" s="169"/>
      <c r="AA45" s="169"/>
      <c r="AB45" s="169"/>
      <c r="AC45" s="170"/>
      <c r="AD45" s="153"/>
      <c r="AE45" s="154"/>
      <c r="AF45" s="154"/>
      <c r="AG45" s="154"/>
      <c r="AH45" s="155"/>
      <c r="AI45" s="59"/>
      <c r="AJ45" s="32"/>
    </row>
    <row r="46" spans="1:36" ht="12.75" customHeight="1" x14ac:dyDescent="0.2">
      <c r="A46" s="32"/>
      <c r="B46" s="157"/>
      <c r="C46" s="156"/>
      <c r="D46" s="156"/>
      <c r="E46" s="162" t="s">
        <v>49</v>
      </c>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4"/>
      <c r="AD46" s="147" t="str">
        <f>IF(E49&lt;&gt;"","",IF(AD39&lt;&gt;"",IF(S42&lt;50,ROUND((AD39*35/100),2),""),""))</f>
        <v/>
      </c>
      <c r="AE46" s="148"/>
      <c r="AF46" s="148"/>
      <c r="AG46" s="148"/>
      <c r="AH46" s="149"/>
      <c r="AI46" s="58"/>
      <c r="AJ46" s="32"/>
    </row>
    <row r="47" spans="1:36" x14ac:dyDescent="0.2">
      <c r="A47" s="32"/>
      <c r="B47" s="157"/>
      <c r="C47" s="156"/>
      <c r="D47" s="156"/>
      <c r="E47" s="165"/>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7"/>
      <c r="AD47" s="150"/>
      <c r="AE47" s="151"/>
      <c r="AF47" s="151"/>
      <c r="AG47" s="151"/>
      <c r="AH47" s="152"/>
      <c r="AI47" s="58">
        <v>16</v>
      </c>
      <c r="AJ47" s="32"/>
    </row>
    <row r="48" spans="1:36" x14ac:dyDescent="0.2">
      <c r="A48" s="32"/>
      <c r="B48" s="157"/>
      <c r="C48" s="156"/>
      <c r="D48" s="156"/>
      <c r="E48" s="168"/>
      <c r="F48" s="169"/>
      <c r="G48" s="169"/>
      <c r="H48" s="169"/>
      <c r="I48" s="169"/>
      <c r="J48" s="169"/>
      <c r="K48" s="169"/>
      <c r="L48" s="169"/>
      <c r="M48" s="169"/>
      <c r="N48" s="169"/>
      <c r="O48" s="169"/>
      <c r="P48" s="169"/>
      <c r="Q48" s="169"/>
      <c r="R48" s="169"/>
      <c r="S48" s="169"/>
      <c r="T48" s="169"/>
      <c r="U48" s="169"/>
      <c r="V48" s="169"/>
      <c r="W48" s="169"/>
      <c r="X48" s="169"/>
      <c r="Y48" s="169"/>
      <c r="Z48" s="169"/>
      <c r="AA48" s="169"/>
      <c r="AB48" s="169"/>
      <c r="AC48" s="170"/>
      <c r="AD48" s="153"/>
      <c r="AE48" s="154"/>
      <c r="AF48" s="154"/>
      <c r="AG48" s="154"/>
      <c r="AH48" s="155"/>
      <c r="AI48" s="59"/>
      <c r="AJ48" s="32"/>
    </row>
    <row r="49" spans="1:37" ht="13.5" customHeight="1" x14ac:dyDescent="0.2">
      <c r="A49" s="32"/>
      <c r="B49" s="157"/>
      <c r="C49" s="156"/>
      <c r="D49" s="156"/>
      <c r="E49" s="140"/>
      <c r="F49" s="141"/>
      <c r="G49" s="142"/>
      <c r="H49" s="143" t="s">
        <v>50</v>
      </c>
      <c r="I49" s="144"/>
      <c r="J49" s="144"/>
      <c r="K49" s="144"/>
      <c r="L49" s="144"/>
      <c r="M49" s="144"/>
      <c r="N49" s="144"/>
      <c r="O49" s="144"/>
      <c r="P49" s="144"/>
      <c r="Q49" s="144"/>
      <c r="R49" s="144"/>
      <c r="S49" s="144"/>
      <c r="T49" s="144"/>
      <c r="U49" s="144"/>
      <c r="V49" s="144"/>
      <c r="W49" s="144"/>
      <c r="X49" s="144"/>
      <c r="Y49" s="144"/>
      <c r="Z49" s="144"/>
      <c r="AA49" s="144"/>
      <c r="AB49" s="144"/>
      <c r="AC49" s="145"/>
      <c r="AD49" s="146" t="str">
        <f>IF(E49&lt;&gt;"",ROUND((E49*AD29/100),2),"")</f>
        <v/>
      </c>
      <c r="AE49" s="146"/>
      <c r="AF49" s="146"/>
      <c r="AG49" s="146"/>
      <c r="AH49" s="146"/>
      <c r="AI49" s="59">
        <v>17</v>
      </c>
      <c r="AJ49" s="32"/>
    </row>
    <row r="50" spans="1:37" x14ac:dyDescent="0.2">
      <c r="A50" s="32"/>
      <c r="B50" s="157"/>
      <c r="C50" s="156"/>
      <c r="D50" s="156"/>
      <c r="E50" s="160" t="s">
        <v>51</v>
      </c>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18"/>
      <c r="AE50" s="118"/>
      <c r="AF50" s="118"/>
      <c r="AG50" s="118"/>
      <c r="AH50" s="118"/>
      <c r="AI50" s="39">
        <v>18</v>
      </c>
      <c r="AJ50" s="32"/>
    </row>
    <row r="51" spans="1:37" x14ac:dyDescent="0.2">
      <c r="A51" s="32"/>
      <c r="B51" s="157"/>
      <c r="C51" s="156"/>
      <c r="D51" s="156"/>
      <c r="E51" s="161" t="s">
        <v>52</v>
      </c>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59" t="str">
        <f>IF(AD43&lt;&gt;"",AD43-AD50,"")</f>
        <v/>
      </c>
      <c r="AE51" s="159"/>
      <c r="AF51" s="159"/>
      <c r="AG51" s="159"/>
      <c r="AH51" s="159"/>
      <c r="AI51" s="39">
        <v>19</v>
      </c>
      <c r="AJ51" s="32"/>
    </row>
    <row r="52" spans="1:37" x14ac:dyDescent="0.2">
      <c r="A52" s="32"/>
      <c r="B52" s="157"/>
      <c r="C52" s="156"/>
      <c r="D52" s="156"/>
      <c r="E52" s="161" t="s">
        <v>53</v>
      </c>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59" t="str">
        <f>IF(E49&gt;0,AD49,IF(AD46&lt;&gt;"",AD46-AD50,""))</f>
        <v/>
      </c>
      <c r="AE52" s="159"/>
      <c r="AF52" s="159"/>
      <c r="AG52" s="159"/>
      <c r="AH52" s="159"/>
      <c r="AI52" s="39">
        <v>20</v>
      </c>
      <c r="AJ52" s="32"/>
    </row>
    <row r="53" spans="1:37" ht="5.25" customHeight="1" x14ac:dyDescent="0.2">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row>
    <row r="54" spans="1:37" ht="12.75" customHeight="1" x14ac:dyDescent="0.2">
      <c r="B54" s="60"/>
      <c r="C54" s="60"/>
      <c r="D54" s="60"/>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61"/>
      <c r="AK54" s="16"/>
    </row>
    <row r="55" spans="1:37" x14ac:dyDescent="0.2">
      <c r="B55" s="60"/>
      <c r="C55" s="60"/>
      <c r="D55" s="60"/>
      <c r="E55" s="62"/>
      <c r="F55" s="62"/>
      <c r="G55" s="62"/>
      <c r="H55" s="62"/>
      <c r="I55" s="62"/>
      <c r="J55" s="62"/>
      <c r="K55" s="62"/>
      <c r="L55" s="62"/>
      <c r="M55" s="62"/>
      <c r="N55" s="62"/>
      <c r="O55" s="62"/>
      <c r="P55" s="62"/>
      <c r="Q55" s="62"/>
      <c r="R55" s="62"/>
      <c r="S55" s="62"/>
      <c r="T55" s="62"/>
      <c r="U55" s="62"/>
      <c r="V55" s="62"/>
      <c r="W55" s="62"/>
      <c r="X55" s="62"/>
      <c r="Y55" s="62"/>
      <c r="Z55" s="62"/>
      <c r="AA55" s="62"/>
      <c r="AB55" s="62"/>
      <c r="AC55" s="16"/>
      <c r="AD55" s="16"/>
      <c r="AE55" s="16"/>
      <c r="AF55" s="16"/>
      <c r="AG55" s="16"/>
      <c r="AH55" s="16"/>
      <c r="AI55" s="16"/>
      <c r="AJ55" s="16"/>
      <c r="AK55" s="16"/>
    </row>
    <row r="56" spans="1:37" ht="12.75" customHeight="1" x14ac:dyDescent="0.2">
      <c r="B56" s="60"/>
      <c r="C56" s="60"/>
      <c r="D56" s="60"/>
      <c r="E56" s="63"/>
      <c r="F56" s="63"/>
      <c r="G56" s="63"/>
      <c r="H56" s="63"/>
      <c r="I56" s="63"/>
      <c r="J56" s="63"/>
      <c r="K56" s="63"/>
      <c r="L56" s="63"/>
      <c r="M56" s="63"/>
      <c r="N56" s="63"/>
      <c r="O56" s="63"/>
      <c r="P56" s="63"/>
      <c r="Q56" s="63"/>
      <c r="R56" s="63"/>
      <c r="S56" s="63"/>
      <c r="T56" s="63"/>
      <c r="U56" s="63"/>
      <c r="V56" s="63"/>
      <c r="W56" s="63"/>
      <c r="X56" s="63"/>
      <c r="Y56" s="63"/>
      <c r="Z56" s="63"/>
      <c r="AA56" s="63"/>
      <c r="AB56" s="63"/>
      <c r="AC56" s="16"/>
      <c r="AD56" s="16"/>
      <c r="AE56" s="16"/>
      <c r="AF56" s="16"/>
      <c r="AG56" s="16"/>
      <c r="AH56" s="16"/>
      <c r="AI56" s="16"/>
      <c r="AJ56" s="64"/>
      <c r="AK56" s="64"/>
    </row>
    <row r="57" spans="1:37" x14ac:dyDescent="0.2">
      <c r="B57" s="60"/>
      <c r="C57" s="60"/>
      <c r="D57" s="60"/>
      <c r="E57" s="63"/>
      <c r="F57" s="63"/>
      <c r="G57" s="63"/>
      <c r="H57" s="63"/>
      <c r="I57" s="63"/>
      <c r="J57" s="63"/>
      <c r="K57" s="63"/>
      <c r="L57" s="63"/>
      <c r="M57" s="63"/>
      <c r="N57" s="63"/>
      <c r="O57" s="63"/>
      <c r="P57" s="63"/>
      <c r="Q57" s="63"/>
      <c r="R57" s="63"/>
      <c r="S57" s="63"/>
      <c r="T57" s="63"/>
      <c r="U57" s="63"/>
      <c r="V57" s="63"/>
      <c r="W57" s="63"/>
      <c r="X57" s="63"/>
      <c r="Y57" s="63"/>
      <c r="Z57" s="63"/>
      <c r="AA57" s="63"/>
      <c r="AB57" s="63"/>
      <c r="AC57" s="16"/>
      <c r="AD57" s="16"/>
      <c r="AE57" s="16"/>
      <c r="AF57" s="16"/>
      <c r="AG57" s="16"/>
      <c r="AH57" s="16"/>
      <c r="AI57" s="16"/>
      <c r="AJ57" s="64"/>
      <c r="AK57" s="64"/>
    </row>
    <row r="58" spans="1:37" x14ac:dyDescent="0.2">
      <c r="B58" s="60"/>
      <c r="C58" s="60"/>
      <c r="D58" s="60"/>
      <c r="E58" s="63"/>
      <c r="F58" s="63"/>
      <c r="G58" s="63"/>
      <c r="H58" s="63"/>
      <c r="I58" s="63"/>
      <c r="J58" s="63"/>
      <c r="K58" s="63"/>
      <c r="L58" s="63"/>
      <c r="M58" s="63"/>
      <c r="N58" s="63"/>
      <c r="O58" s="63"/>
      <c r="P58" s="63"/>
      <c r="Q58" s="63"/>
      <c r="R58" s="63"/>
      <c r="S58" s="63"/>
      <c r="T58" s="63"/>
      <c r="U58" s="63"/>
      <c r="V58" s="63"/>
      <c r="W58" s="63"/>
      <c r="X58" s="63"/>
      <c r="Y58" s="63"/>
      <c r="Z58" s="63"/>
      <c r="AA58" s="63"/>
      <c r="AB58" s="63"/>
      <c r="AC58" s="16"/>
      <c r="AD58" s="16"/>
      <c r="AE58" s="16"/>
      <c r="AF58" s="16"/>
      <c r="AG58" s="16"/>
      <c r="AH58" s="16"/>
      <c r="AI58" s="16"/>
      <c r="AJ58" s="64"/>
      <c r="AK58" s="64"/>
    </row>
    <row r="59" spans="1:37" ht="12.75" customHeight="1" x14ac:dyDescent="0.2">
      <c r="B59" s="60"/>
      <c r="C59" s="60"/>
      <c r="D59" s="60"/>
      <c r="E59" s="63"/>
      <c r="F59" s="63"/>
      <c r="G59" s="63"/>
      <c r="H59" s="63"/>
      <c r="I59" s="63"/>
      <c r="J59" s="63"/>
      <c r="K59" s="63"/>
      <c r="L59" s="63"/>
      <c r="M59" s="63"/>
      <c r="N59" s="63"/>
      <c r="O59" s="63"/>
      <c r="P59" s="63"/>
      <c r="Q59" s="63"/>
      <c r="R59" s="63"/>
      <c r="S59" s="63"/>
      <c r="T59" s="63"/>
      <c r="U59" s="63"/>
      <c r="V59" s="63"/>
      <c r="W59" s="63"/>
      <c r="X59" s="63"/>
      <c r="Y59" s="63"/>
      <c r="Z59" s="63"/>
      <c r="AA59" s="63"/>
      <c r="AB59" s="63"/>
      <c r="AC59" s="16"/>
      <c r="AD59" s="16"/>
      <c r="AE59" s="16"/>
      <c r="AF59" s="16"/>
      <c r="AG59" s="16"/>
      <c r="AH59" s="16"/>
      <c r="AI59" s="16"/>
      <c r="AJ59" s="64"/>
      <c r="AK59" s="64"/>
    </row>
    <row r="60" spans="1:37" x14ac:dyDescent="0.2">
      <c r="B60" s="60"/>
      <c r="C60" s="60"/>
      <c r="D60" s="60"/>
      <c r="E60" s="63"/>
      <c r="F60" s="63"/>
      <c r="G60" s="63"/>
      <c r="H60" s="63"/>
      <c r="I60" s="63"/>
      <c r="J60" s="63"/>
      <c r="K60" s="63"/>
      <c r="L60" s="63"/>
      <c r="M60" s="63"/>
      <c r="N60" s="63"/>
      <c r="O60" s="63"/>
      <c r="P60" s="63"/>
      <c r="Q60" s="63"/>
      <c r="R60" s="63"/>
      <c r="S60" s="63"/>
      <c r="T60" s="63"/>
      <c r="U60" s="63"/>
      <c r="V60" s="63"/>
      <c r="W60" s="63"/>
      <c r="X60" s="63"/>
      <c r="Y60" s="63"/>
      <c r="Z60" s="63"/>
      <c r="AA60" s="63"/>
      <c r="AB60" s="63"/>
      <c r="AC60" s="16"/>
      <c r="AD60" s="16"/>
      <c r="AE60" s="16"/>
      <c r="AF60" s="16"/>
      <c r="AG60" s="16"/>
      <c r="AH60" s="16"/>
      <c r="AI60" s="16"/>
      <c r="AJ60" s="64"/>
      <c r="AK60" s="64"/>
    </row>
  </sheetData>
  <sheetProtection algorithmName="SHA-512" hashValue="5vNzjhAKm4fUjporWlX/7Zdhu3gSk7NxU9HDxfEiyqwCHCkrAdemb68tQn/Rk5vgfqB0I11/xnuWh61opEZl5w==" saltValue="y3TQTBRlr42CZSm5RSoPDw==" spinCount="100000" sheet="1" selectLockedCells="1"/>
  <mergeCells count="71">
    <mergeCell ref="C41:D52"/>
    <mergeCell ref="B41:B52"/>
    <mergeCell ref="E42:R42"/>
    <mergeCell ref="Y24:AI24"/>
    <mergeCell ref="B24:I24"/>
    <mergeCell ref="J24:X24"/>
    <mergeCell ref="AD51:AH51"/>
    <mergeCell ref="E50:AC50"/>
    <mergeCell ref="E51:AC51"/>
    <mergeCell ref="E52:AC52"/>
    <mergeCell ref="AD52:AH52"/>
    <mergeCell ref="E41:AC41"/>
    <mergeCell ref="AD41:AH41"/>
    <mergeCell ref="E43:AC45"/>
    <mergeCell ref="E46:AC48"/>
    <mergeCell ref="AD42:AH42"/>
    <mergeCell ref="E49:G49"/>
    <mergeCell ref="H49:AC49"/>
    <mergeCell ref="AD49:AH49"/>
    <mergeCell ref="AD46:AH48"/>
    <mergeCell ref="AD43:AH45"/>
    <mergeCell ref="AD50:AH50"/>
    <mergeCell ref="G2:AI5"/>
    <mergeCell ref="AE9:AG9"/>
    <mergeCell ref="J9:K9"/>
    <mergeCell ref="O9:P9"/>
    <mergeCell ref="O10:P10"/>
    <mergeCell ref="J10:K10"/>
    <mergeCell ref="Y23:AC23"/>
    <mergeCell ref="E21:AI22"/>
    <mergeCell ref="F28:AC28"/>
    <mergeCell ref="AD28:AH28"/>
    <mergeCell ref="F29:AC29"/>
    <mergeCell ref="AD29:AH29"/>
    <mergeCell ref="F30:AC30"/>
    <mergeCell ref="AD30:AH30"/>
    <mergeCell ref="F39:AC39"/>
    <mergeCell ref="D13:E13"/>
    <mergeCell ref="B2:F5"/>
    <mergeCell ref="AB20:AI20"/>
    <mergeCell ref="T20:AA20"/>
    <mergeCell ref="B20:S20"/>
    <mergeCell ref="B18:J18"/>
    <mergeCell ref="K18:U18"/>
    <mergeCell ref="V18:AB18"/>
    <mergeCell ref="AC18:AI18"/>
    <mergeCell ref="C16:AH16"/>
    <mergeCell ref="P13:AF13"/>
    <mergeCell ref="B26:B39"/>
    <mergeCell ref="C26:E39"/>
    <mergeCell ref="F27:AC27"/>
    <mergeCell ref="AD27:AH27"/>
    <mergeCell ref="F26:AC26"/>
    <mergeCell ref="AD26:AH26"/>
    <mergeCell ref="F31:AC31"/>
    <mergeCell ref="AD31:AH31"/>
    <mergeCell ref="F38:AC38"/>
    <mergeCell ref="AD38:AH38"/>
    <mergeCell ref="F33:AC33"/>
    <mergeCell ref="AD33:AH33"/>
    <mergeCell ref="F34:AC34"/>
    <mergeCell ref="AD34:AH34"/>
    <mergeCell ref="F32:AC32"/>
    <mergeCell ref="AD32:AH32"/>
    <mergeCell ref="AD39:AH39"/>
    <mergeCell ref="F35:AC35"/>
    <mergeCell ref="AD35:AH35"/>
    <mergeCell ref="F36:AC36"/>
    <mergeCell ref="AD36:AH36"/>
    <mergeCell ref="F37:AC37"/>
    <mergeCell ref="AD37:AH37"/>
  </mergeCells>
  <dataValidations count="1">
    <dataValidation showInputMessage="1" showErrorMessage="1" sqref="AI10 AI8" xr:uid="{00000000-0002-0000-0000-000000000000}"/>
  </dataValidations>
  <pageMargins left="0.7" right="0.7" top="0.75" bottom="0.75" header="0.3" footer="0.3"/>
  <pageSetup paperSize="9" scale="63" orientation="portrait" r:id="rId1"/>
  <colBreaks count="1" manualBreakCount="1">
    <brk id="36"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'Anexo 7.2'!$AP$2:$AP$3</xm:f>
          </x14:formula1>
          <xm:sqref>E7 G13 N13 AH13 AH9 AH7 E9</xm:sqref>
        </x14:dataValidation>
        <x14:dataValidation type="list" allowBlank="1" showInputMessage="1" showErrorMessage="1" xr:uid="{00000000-0002-0000-0000-000002000000}">
          <x14:formula1>
            <xm:f>'Anexo 7.2'!$AR$2:$AR$14</xm:f>
          </x14:formula1>
          <xm:sqref>M10 H10</xm:sqref>
        </x14:dataValidation>
        <x14:dataValidation type="list" allowBlank="1" showInputMessage="1" showErrorMessage="1" xr:uid="{00000000-0002-0000-0000-000003000000}">
          <x14:formula1>
            <xm:f>'Anexo 7.2'!$AT$18:$AT$33</xm:f>
          </x14:formula1>
          <xm:sqref>J10:K10 O10:P10</xm:sqref>
        </x14:dataValidation>
        <x14:dataValidation type="list" allowBlank="1" showInputMessage="1" showErrorMessage="1" xr:uid="{00000000-0002-0000-0000-000004000000}">
          <x14:formula1>
            <xm:f>'Anexo 7.2'!$AW$2:$AW$18</xm:f>
          </x14:formula1>
          <xm:sqref>T20:AA20</xm:sqref>
        </x14:dataValidation>
        <x14:dataValidation type="list" allowBlank="1" showInputMessage="1" showErrorMessage="1" xr:uid="{00000000-0002-0000-0000-000005000000}">
          <x14:formula1>
            <xm:f>'Anexo 7.2'!$AU$2:$AU$18</xm:f>
          </x14:formula1>
          <xm:sqref>AB20:AI20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44"/>
  <sheetViews>
    <sheetView view="pageBreakPreview" zoomScale="85" zoomScaleNormal="85" zoomScaleSheetLayoutView="85" workbookViewId="0">
      <selection activeCell="E5" sqref="E5:AC5"/>
    </sheetView>
  </sheetViews>
  <sheetFormatPr defaultColWidth="4.140625" defaultRowHeight="15" x14ac:dyDescent="0.25"/>
  <cols>
    <col min="1" max="1" width="1" style="4" customWidth="1"/>
    <col min="2" max="2" width="4.7109375" style="4" customWidth="1"/>
    <col min="3" max="3" width="4.140625" style="4" customWidth="1"/>
    <col min="4" max="4" width="4.7109375" style="4" customWidth="1"/>
    <col min="5" max="5" width="4.140625" style="4" customWidth="1"/>
    <col min="6" max="6" width="4.7109375" style="4" customWidth="1"/>
    <col min="7" max="8" width="4.140625" style="4" customWidth="1"/>
    <col min="9" max="9" width="5" style="4" customWidth="1"/>
    <col min="10" max="10" width="4.7109375" style="4" customWidth="1"/>
    <col min="11" max="19" width="4.140625" style="4" customWidth="1"/>
    <col min="20" max="20" width="3.28515625" style="4" customWidth="1"/>
    <col min="21" max="21" width="4.140625" style="4" customWidth="1"/>
    <col min="22" max="22" width="2.7109375" style="4" customWidth="1"/>
    <col min="23" max="23" width="2.85546875" style="4" customWidth="1"/>
    <col min="24" max="24" width="3.28515625" style="4" customWidth="1"/>
    <col min="25" max="25" width="4.140625" style="4" customWidth="1"/>
    <col min="26" max="26" width="4.28515625" style="4" customWidth="1"/>
    <col min="27" max="29" width="4.140625" style="4" customWidth="1"/>
    <col min="30" max="30" width="3.5703125" style="4" customWidth="1"/>
    <col min="31" max="31" width="4.85546875" style="4" customWidth="1"/>
    <col min="32" max="34" width="3.5703125" style="4" customWidth="1"/>
    <col min="35" max="35" width="4.7109375" style="4" customWidth="1"/>
    <col min="36" max="36" width="0.85546875" style="4" customWidth="1"/>
    <col min="37" max="39" width="4.140625" style="4" customWidth="1"/>
    <col min="40" max="66" width="0" style="4" hidden="1" customWidth="1"/>
    <col min="67" max="67" width="4.140625" style="4" customWidth="1"/>
    <col min="68" max="16384" width="4.140625" style="4"/>
  </cols>
  <sheetData>
    <row r="1" spans="1:65" ht="8.25" customHeight="1" x14ac:dyDescent="0.2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P1" s="5" t="s">
        <v>54</v>
      </c>
      <c r="AQ1" s="5" t="s">
        <v>55</v>
      </c>
      <c r="AR1" s="5" t="s">
        <v>56</v>
      </c>
      <c r="AS1" s="5" t="s">
        <v>57</v>
      </c>
      <c r="AT1" s="5" t="s">
        <v>9</v>
      </c>
      <c r="AU1" s="5" t="s">
        <v>58</v>
      </c>
      <c r="AV1" s="5"/>
      <c r="AW1" s="5">
        <f>'Anexo 7.1'!AB20</f>
        <v>0</v>
      </c>
      <c r="AX1" s="6">
        <v>21</v>
      </c>
      <c r="AY1" s="5">
        <v>22</v>
      </c>
      <c r="AZ1" s="5">
        <v>23</v>
      </c>
      <c r="BA1" s="5">
        <v>24</v>
      </c>
      <c r="BB1" s="5">
        <v>25</v>
      </c>
      <c r="BC1" s="5">
        <v>26</v>
      </c>
      <c r="BD1" s="5">
        <v>27</v>
      </c>
      <c r="BE1" s="5">
        <v>28</v>
      </c>
      <c r="BF1" s="5">
        <v>29</v>
      </c>
      <c r="BG1" s="5">
        <v>30</v>
      </c>
      <c r="BH1" s="5">
        <v>31</v>
      </c>
      <c r="BI1" s="5">
        <v>32</v>
      </c>
      <c r="BJ1" s="5">
        <v>33</v>
      </c>
      <c r="BK1" s="5">
        <v>34</v>
      </c>
      <c r="BL1" s="5">
        <v>35</v>
      </c>
      <c r="BM1" s="5">
        <v>40</v>
      </c>
    </row>
    <row r="2" spans="1:65" ht="15" customHeight="1" x14ac:dyDescent="0.25">
      <c r="A2" s="3"/>
      <c r="B2" s="156" t="s">
        <v>59</v>
      </c>
      <c r="C2" s="156" t="s">
        <v>60</v>
      </c>
      <c r="D2" s="156"/>
      <c r="E2" s="179" t="s">
        <v>28</v>
      </c>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t="s">
        <v>29</v>
      </c>
      <c r="AE2" s="179"/>
      <c r="AF2" s="179"/>
      <c r="AG2" s="179"/>
      <c r="AH2" s="179"/>
      <c r="AI2" s="67" t="s">
        <v>30</v>
      </c>
      <c r="AJ2" s="7"/>
      <c r="AP2" s="8" t="s">
        <v>61</v>
      </c>
      <c r="AQ2" s="5">
        <v>1</v>
      </c>
      <c r="AR2" s="5" t="s">
        <v>62</v>
      </c>
      <c r="AS2" s="5" t="s">
        <v>63</v>
      </c>
      <c r="AT2" s="5">
        <v>2000</v>
      </c>
      <c r="AU2" s="9" t="s">
        <v>64</v>
      </c>
      <c r="AV2" s="10">
        <v>21</v>
      </c>
      <c r="AW2" s="10" t="str">
        <f t="shared" ref="AW2:AW18" si="0">IF((IF($AW$1=AU$2,AX2,IF(AW$1=AU$3,AY2,IF(AW$1=AU$4,AZ2,IF(AW$1=AU$5,BA2,IF(AW$1=AU$6,BB2,IF(AU$8=AW$1,BC2,IF(AW$1=AU$9,BD2,IF(AW$1=AU$10,BE2,IF(AW$1=AU$11,BF2,IF(AW$1=AU$12,BG2,IF(AW$1=AU$13,BH2,IF(AW$1=AU$14,BI2,IF(AW$1=AU$15,BJ2,IF(AW$1=AU$16,BK2,IF(AW$1=AU$17,BL2,IF(AW$1=AU$18,BM2,"")))))))))))))))))=0,"",IF($AW$1=AU$2,AX2,IF(AW$1=AU$3,AY2,IF(AW$1=AU$4,AZ2,IF(AW$1=AU$5,BA2,IF(AW$1=AU$6,BB2,IF(AU$8=AW$1,BC2,IF(AW$1=AU$9,BD2,IF(AW$1=AU$10,BE2,IF(AW$1=AU$11,BF2,IF(AW$1=AU$12,BG2,IF(AW$1=AU$13,BH2,IF(AW$1=AU$14,BI2,IF(AW$1=AU$15,BJ2,IF(AW$1=AU$16,BK2,IF(AW$1=AU$17,BL2,IF(AW$1=AU$18,BM2,"")))))))))))))))))</f>
        <v/>
      </c>
      <c r="AX2" s="11" t="s">
        <v>65</v>
      </c>
      <c r="AY2" s="11" t="s">
        <v>66</v>
      </c>
      <c r="AZ2" s="11" t="s">
        <v>67</v>
      </c>
      <c r="BA2" s="11" t="s">
        <v>68</v>
      </c>
      <c r="BB2" s="11" t="s">
        <v>69</v>
      </c>
      <c r="BC2" s="11" t="s">
        <v>70</v>
      </c>
      <c r="BD2" s="11" t="s">
        <v>71</v>
      </c>
      <c r="BE2" s="11" t="s">
        <v>72</v>
      </c>
      <c r="BF2" s="11" t="s">
        <v>73</v>
      </c>
      <c r="BG2" s="11" t="s">
        <v>74</v>
      </c>
      <c r="BH2" s="11" t="s">
        <v>75</v>
      </c>
      <c r="BI2" s="11" t="s">
        <v>76</v>
      </c>
      <c r="BJ2" s="11" t="s">
        <v>77</v>
      </c>
      <c r="BK2" s="11" t="s">
        <v>78</v>
      </c>
      <c r="BL2" s="11" t="s">
        <v>79</v>
      </c>
      <c r="BM2" s="11" t="s">
        <v>80</v>
      </c>
    </row>
    <row r="3" spans="1:65" x14ac:dyDescent="0.25">
      <c r="A3" s="3"/>
      <c r="B3" s="156"/>
      <c r="C3" s="156"/>
      <c r="D3" s="156"/>
      <c r="E3" s="161" t="s">
        <v>81</v>
      </c>
      <c r="F3" s="161"/>
      <c r="G3" s="161"/>
      <c r="H3" s="161"/>
      <c r="I3" s="161"/>
      <c r="J3" s="161"/>
      <c r="K3" s="161"/>
      <c r="L3" s="161"/>
      <c r="M3" s="161"/>
      <c r="N3" s="161"/>
      <c r="O3" s="161"/>
      <c r="P3" s="161"/>
      <c r="Q3" s="161"/>
      <c r="R3" s="161"/>
      <c r="S3" s="161"/>
      <c r="T3" s="161"/>
      <c r="U3" s="161"/>
      <c r="V3" s="161"/>
      <c r="W3" s="161"/>
      <c r="X3" s="161"/>
      <c r="Y3" s="161"/>
      <c r="Z3" s="161"/>
      <c r="AA3" s="161"/>
      <c r="AB3" s="161"/>
      <c r="AC3" s="161"/>
      <c r="AD3" s="175" t="str">
        <f>IF('Anexo 7.1'!C16="","",IF((AD4+AD9)=0,0,AD4+AD9))</f>
        <v/>
      </c>
      <c r="AE3" s="175"/>
      <c r="AF3" s="175"/>
      <c r="AG3" s="175"/>
      <c r="AH3" s="175"/>
      <c r="AI3" s="12">
        <v>21</v>
      </c>
      <c r="AJ3" s="7"/>
      <c r="AP3" s="8"/>
      <c r="AQ3" s="5">
        <v>2</v>
      </c>
      <c r="AR3" s="5" t="s">
        <v>82</v>
      </c>
      <c r="AS3" s="5" t="s">
        <v>83</v>
      </c>
      <c r="AT3" s="5">
        <v>2001</v>
      </c>
      <c r="AU3" s="13" t="s">
        <v>84</v>
      </c>
      <c r="AV3" s="10">
        <v>22</v>
      </c>
      <c r="AW3" s="10" t="str">
        <f t="shared" si="0"/>
        <v/>
      </c>
      <c r="AX3" s="11" t="s">
        <v>85</v>
      </c>
      <c r="AY3" s="11" t="s">
        <v>86</v>
      </c>
      <c r="AZ3" s="11" t="s">
        <v>87</v>
      </c>
      <c r="BA3" s="11" t="s">
        <v>88</v>
      </c>
      <c r="BB3" s="11" t="s">
        <v>89</v>
      </c>
      <c r="BC3" s="11" t="s">
        <v>90</v>
      </c>
      <c r="BD3" s="11" t="s">
        <v>91</v>
      </c>
      <c r="BE3" s="11" t="s">
        <v>92</v>
      </c>
      <c r="BF3" s="11" t="s">
        <v>93</v>
      </c>
      <c r="BG3" s="11" t="s">
        <v>94</v>
      </c>
      <c r="BH3" s="11" t="s">
        <v>95</v>
      </c>
      <c r="BI3" s="11" t="s">
        <v>96</v>
      </c>
      <c r="BJ3" s="11" t="s">
        <v>97</v>
      </c>
      <c r="BK3" s="11" t="s">
        <v>98</v>
      </c>
      <c r="BL3" s="11" t="s">
        <v>99</v>
      </c>
      <c r="BM3" s="10"/>
    </row>
    <row r="4" spans="1:65" x14ac:dyDescent="0.25">
      <c r="A4" s="3"/>
      <c r="B4" s="156"/>
      <c r="C4" s="156"/>
      <c r="D4" s="156"/>
      <c r="E4" s="192" t="s">
        <v>100</v>
      </c>
      <c r="F4" s="192"/>
      <c r="G4" s="192"/>
      <c r="H4" s="192"/>
      <c r="I4" s="192"/>
      <c r="J4" s="192"/>
      <c r="K4" s="192"/>
      <c r="L4" s="192"/>
      <c r="M4" s="192"/>
      <c r="N4" s="192"/>
      <c r="O4" s="192"/>
      <c r="P4" s="192"/>
      <c r="Q4" s="192"/>
      <c r="R4" s="192"/>
      <c r="S4" s="192"/>
      <c r="T4" s="192"/>
      <c r="U4" s="192"/>
      <c r="V4" s="192"/>
      <c r="W4" s="192"/>
      <c r="X4" s="192"/>
      <c r="Y4" s="192"/>
      <c r="Z4" s="192"/>
      <c r="AA4" s="192"/>
      <c r="AB4" s="192"/>
      <c r="AC4" s="192"/>
      <c r="AD4" s="175" t="str">
        <f>IF(AD3="","",SUM(AD5:AH8))</f>
        <v/>
      </c>
      <c r="AE4" s="175"/>
      <c r="AF4" s="175"/>
      <c r="AG4" s="175"/>
      <c r="AH4" s="175"/>
      <c r="AI4" s="12">
        <v>22</v>
      </c>
      <c r="AJ4" s="7"/>
      <c r="AP4" s="8"/>
      <c r="AQ4" s="5">
        <v>3</v>
      </c>
      <c r="AR4" s="5" t="s">
        <v>101</v>
      </c>
      <c r="AS4" s="5" t="s">
        <v>102</v>
      </c>
      <c r="AT4" s="5">
        <v>2002</v>
      </c>
      <c r="AU4" s="13" t="s">
        <v>103</v>
      </c>
      <c r="AV4" s="10">
        <v>23</v>
      </c>
      <c r="AW4" s="10" t="str">
        <f t="shared" si="0"/>
        <v/>
      </c>
      <c r="AX4" s="11" t="s">
        <v>104</v>
      </c>
      <c r="AY4" s="11" t="s">
        <v>105</v>
      </c>
      <c r="AZ4" s="11" t="s">
        <v>106</v>
      </c>
      <c r="BA4" s="11" t="s">
        <v>107</v>
      </c>
      <c r="BB4" s="11" t="s">
        <v>108</v>
      </c>
      <c r="BC4" s="11" t="s">
        <v>109</v>
      </c>
      <c r="BD4" s="11" t="s">
        <v>110</v>
      </c>
      <c r="BE4" s="11" t="s">
        <v>111</v>
      </c>
      <c r="BF4" s="11" t="s">
        <v>112</v>
      </c>
      <c r="BG4" s="11" t="s">
        <v>113</v>
      </c>
      <c r="BH4" s="11" t="s">
        <v>114</v>
      </c>
      <c r="BI4" s="11" t="s">
        <v>115</v>
      </c>
      <c r="BJ4" s="11" t="s">
        <v>116</v>
      </c>
      <c r="BK4" s="11" t="s">
        <v>117</v>
      </c>
      <c r="BL4" s="11" t="s">
        <v>118</v>
      </c>
      <c r="BM4" s="10"/>
    </row>
    <row r="5" spans="1:65" x14ac:dyDescent="0.25">
      <c r="A5" s="3"/>
      <c r="B5" s="156"/>
      <c r="C5" s="156"/>
      <c r="D5" s="156"/>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4"/>
      <c r="AE5" s="174"/>
      <c r="AF5" s="174"/>
      <c r="AG5" s="174"/>
      <c r="AH5" s="174"/>
      <c r="AI5" s="12">
        <v>23</v>
      </c>
      <c r="AJ5" s="7"/>
      <c r="AP5" s="8"/>
      <c r="AQ5" s="5">
        <v>4</v>
      </c>
      <c r="AR5" s="5" t="s">
        <v>119</v>
      </c>
      <c r="AS5" s="5" t="s">
        <v>120</v>
      </c>
      <c r="AT5" s="5">
        <v>2003</v>
      </c>
      <c r="AU5" s="13" t="s">
        <v>121</v>
      </c>
      <c r="AV5" s="10">
        <v>24</v>
      </c>
      <c r="AW5" s="10" t="str">
        <f t="shared" si="0"/>
        <v/>
      </c>
      <c r="AX5" s="11" t="s">
        <v>122</v>
      </c>
      <c r="AY5" s="11" t="s">
        <v>123</v>
      </c>
      <c r="AZ5" s="11" t="s">
        <v>124</v>
      </c>
      <c r="BA5" s="11" t="s">
        <v>125</v>
      </c>
      <c r="BB5" s="11" t="s">
        <v>126</v>
      </c>
      <c r="BC5" s="11" t="s">
        <v>127</v>
      </c>
      <c r="BD5" s="11" t="s">
        <v>128</v>
      </c>
      <c r="BE5" s="11" t="s">
        <v>129</v>
      </c>
      <c r="BF5" s="11" t="s">
        <v>130</v>
      </c>
      <c r="BG5" s="11" t="s">
        <v>131</v>
      </c>
      <c r="BH5" s="11" t="s">
        <v>132</v>
      </c>
      <c r="BI5" s="11" t="s">
        <v>133</v>
      </c>
      <c r="BJ5" s="11" t="s">
        <v>134</v>
      </c>
      <c r="BK5" s="11" t="s">
        <v>135</v>
      </c>
      <c r="BL5" s="11" t="s">
        <v>136</v>
      </c>
      <c r="BM5" s="10"/>
    </row>
    <row r="6" spans="1:65" x14ac:dyDescent="0.25">
      <c r="A6" s="3"/>
      <c r="B6" s="156"/>
      <c r="C6" s="156"/>
      <c r="D6" s="156"/>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4"/>
      <c r="AE6" s="174"/>
      <c r="AF6" s="174"/>
      <c r="AG6" s="174"/>
      <c r="AH6" s="174"/>
      <c r="AI6" s="12">
        <v>24</v>
      </c>
      <c r="AJ6" s="7"/>
      <c r="AP6" s="8"/>
      <c r="AQ6" s="5">
        <v>5</v>
      </c>
      <c r="AR6" s="5" t="s">
        <v>137</v>
      </c>
      <c r="AS6" s="5" t="s">
        <v>138</v>
      </c>
      <c r="AT6" s="5">
        <v>2004</v>
      </c>
      <c r="AU6" s="13" t="s">
        <v>69</v>
      </c>
      <c r="AV6" s="10">
        <v>25</v>
      </c>
      <c r="AW6" s="10" t="str">
        <f t="shared" si="0"/>
        <v/>
      </c>
      <c r="AX6" s="11" t="s">
        <v>139</v>
      </c>
      <c r="AY6" s="11" t="s">
        <v>140</v>
      </c>
      <c r="AZ6" s="11" t="s">
        <v>141</v>
      </c>
      <c r="BA6" s="11" t="s">
        <v>142</v>
      </c>
      <c r="BB6" s="11" t="s">
        <v>143</v>
      </c>
      <c r="BC6" s="11" t="s">
        <v>144</v>
      </c>
      <c r="BD6" s="11" t="s">
        <v>145</v>
      </c>
      <c r="BE6" s="11" t="s">
        <v>146</v>
      </c>
      <c r="BF6" s="11" t="s">
        <v>147</v>
      </c>
      <c r="BG6" s="11" t="s">
        <v>148</v>
      </c>
      <c r="BH6" s="11" t="s">
        <v>149</v>
      </c>
      <c r="BI6" s="11" t="s">
        <v>150</v>
      </c>
      <c r="BJ6" s="11" t="s">
        <v>151</v>
      </c>
      <c r="BK6" s="11" t="s">
        <v>152</v>
      </c>
      <c r="BL6" s="11" t="s">
        <v>153</v>
      </c>
      <c r="BM6" s="10"/>
    </row>
    <row r="7" spans="1:65" x14ac:dyDescent="0.25">
      <c r="A7" s="3"/>
      <c r="B7" s="156"/>
      <c r="C7" s="156"/>
      <c r="D7" s="156"/>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4"/>
      <c r="AE7" s="174"/>
      <c r="AF7" s="174"/>
      <c r="AG7" s="174"/>
      <c r="AH7" s="174"/>
      <c r="AI7" s="12">
        <v>25</v>
      </c>
      <c r="AJ7" s="7"/>
      <c r="AP7" s="8"/>
      <c r="AQ7" s="5"/>
      <c r="AR7" s="5"/>
      <c r="AS7" s="5"/>
      <c r="AT7" s="5"/>
      <c r="AU7" s="13"/>
      <c r="AV7" s="10"/>
      <c r="AW7" s="10"/>
      <c r="AX7" s="11"/>
      <c r="AY7" s="11"/>
      <c r="AZ7" s="11"/>
      <c r="BA7" s="11"/>
      <c r="BB7" s="11"/>
      <c r="BC7" s="11"/>
      <c r="BD7" s="11"/>
      <c r="BE7" s="11"/>
      <c r="BF7" s="11"/>
      <c r="BG7" s="11"/>
      <c r="BH7" s="11"/>
      <c r="BI7" s="11"/>
      <c r="BJ7" s="11"/>
      <c r="BK7" s="11"/>
      <c r="BL7" s="11"/>
      <c r="BM7" s="10"/>
    </row>
    <row r="8" spans="1:65" x14ac:dyDescent="0.25">
      <c r="A8" s="3"/>
      <c r="B8" s="156"/>
      <c r="C8" s="156"/>
      <c r="D8" s="156"/>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4"/>
      <c r="AE8" s="174"/>
      <c r="AF8" s="174"/>
      <c r="AG8" s="174"/>
      <c r="AH8" s="174"/>
      <c r="AI8" s="12">
        <v>26</v>
      </c>
      <c r="AJ8" s="7"/>
      <c r="AP8" s="8"/>
      <c r="AQ8" s="5">
        <v>6</v>
      </c>
      <c r="AR8" s="5" t="s">
        <v>154</v>
      </c>
      <c r="AS8" s="5" t="s">
        <v>155</v>
      </c>
      <c r="AT8" s="5">
        <v>2005</v>
      </c>
      <c r="AU8" s="13" t="s">
        <v>156</v>
      </c>
      <c r="AV8" s="10">
        <v>26</v>
      </c>
      <c r="AW8" s="10" t="str">
        <f t="shared" si="0"/>
        <v/>
      </c>
      <c r="AX8" s="11" t="s">
        <v>157</v>
      </c>
      <c r="AY8" s="11" t="s">
        <v>158</v>
      </c>
      <c r="AZ8" s="11" t="s">
        <v>159</v>
      </c>
      <c r="BA8" s="11" t="s">
        <v>160</v>
      </c>
      <c r="BB8" s="11" t="s">
        <v>161</v>
      </c>
      <c r="BC8" s="11" t="s">
        <v>162</v>
      </c>
      <c r="BD8" s="11" t="s">
        <v>163</v>
      </c>
      <c r="BE8" s="11" t="s">
        <v>164</v>
      </c>
      <c r="BF8" s="11" t="s">
        <v>165</v>
      </c>
      <c r="BG8" s="11" t="s">
        <v>166</v>
      </c>
      <c r="BH8" s="11" t="s">
        <v>167</v>
      </c>
      <c r="BI8" s="11" t="s">
        <v>168</v>
      </c>
      <c r="BJ8" s="11" t="s">
        <v>169</v>
      </c>
      <c r="BK8" s="11" t="s">
        <v>170</v>
      </c>
      <c r="BL8" s="11" t="s">
        <v>171</v>
      </c>
      <c r="BM8" s="10"/>
    </row>
    <row r="9" spans="1:65" x14ac:dyDescent="0.25">
      <c r="A9" s="3"/>
      <c r="B9" s="156"/>
      <c r="C9" s="156"/>
      <c r="D9" s="156"/>
      <c r="E9" s="161" t="s">
        <v>172</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75" t="str">
        <f>IF(AD3="","",SUM(AD10:AH16))</f>
        <v/>
      </c>
      <c r="AE9" s="175"/>
      <c r="AF9" s="175"/>
      <c r="AG9" s="175"/>
      <c r="AH9" s="175"/>
      <c r="AI9" s="12">
        <v>27</v>
      </c>
      <c r="AJ9" s="7"/>
      <c r="AP9" s="8"/>
      <c r="AQ9" s="5">
        <v>7</v>
      </c>
      <c r="AR9" s="5" t="s">
        <v>173</v>
      </c>
      <c r="AS9" s="5" t="s">
        <v>174</v>
      </c>
      <c r="AT9" s="5">
        <v>2006</v>
      </c>
      <c r="AU9" s="13" t="s">
        <v>175</v>
      </c>
      <c r="AV9" s="10">
        <v>27</v>
      </c>
      <c r="AW9" s="10" t="str">
        <f t="shared" si="0"/>
        <v/>
      </c>
      <c r="AX9" s="11" t="s">
        <v>176</v>
      </c>
      <c r="AY9" s="11" t="s">
        <v>177</v>
      </c>
      <c r="AZ9" s="11" t="s">
        <v>178</v>
      </c>
      <c r="BA9" s="11" t="s">
        <v>179</v>
      </c>
      <c r="BB9" s="11" t="s">
        <v>180</v>
      </c>
      <c r="BC9" s="11" t="s">
        <v>181</v>
      </c>
      <c r="BD9" s="11" t="s">
        <v>175</v>
      </c>
      <c r="BE9" s="11" t="s">
        <v>182</v>
      </c>
      <c r="BF9" s="11" t="s">
        <v>183</v>
      </c>
      <c r="BG9" s="11" t="s">
        <v>184</v>
      </c>
      <c r="BH9" s="11" t="s">
        <v>185</v>
      </c>
      <c r="BI9" s="11" t="s">
        <v>186</v>
      </c>
      <c r="BJ9" s="11" t="s">
        <v>187</v>
      </c>
      <c r="BK9" s="11" t="s">
        <v>188</v>
      </c>
      <c r="BL9" s="11" t="s">
        <v>189</v>
      </c>
      <c r="BM9" s="10"/>
    </row>
    <row r="10" spans="1:65" x14ac:dyDescent="0.25">
      <c r="A10" s="3"/>
      <c r="B10" s="156"/>
      <c r="C10" s="156"/>
      <c r="D10" s="156"/>
      <c r="E10" s="160" t="s">
        <v>190</v>
      </c>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74"/>
      <c r="AE10" s="174"/>
      <c r="AF10" s="174"/>
      <c r="AG10" s="174"/>
      <c r="AH10" s="174"/>
      <c r="AI10" s="12">
        <v>28</v>
      </c>
      <c r="AJ10" s="7"/>
      <c r="AP10" s="8"/>
      <c r="AQ10" s="5">
        <v>8</v>
      </c>
      <c r="AR10" s="5" t="s">
        <v>191</v>
      </c>
      <c r="AS10" s="5" t="s">
        <v>192</v>
      </c>
      <c r="AT10" s="5">
        <v>2007</v>
      </c>
      <c r="AU10" s="13" t="s">
        <v>182</v>
      </c>
      <c r="AV10" s="10">
        <v>28</v>
      </c>
      <c r="AW10" s="10" t="str">
        <f t="shared" si="0"/>
        <v/>
      </c>
      <c r="AX10" s="11" t="s">
        <v>193</v>
      </c>
      <c r="AY10" s="11" t="s">
        <v>194</v>
      </c>
      <c r="AZ10" s="11" t="s">
        <v>195</v>
      </c>
      <c r="BA10" s="11" t="s">
        <v>196</v>
      </c>
      <c r="BB10" s="11" t="s">
        <v>197</v>
      </c>
      <c r="BC10" s="11" t="s">
        <v>198</v>
      </c>
      <c r="BD10" s="11" t="s">
        <v>199</v>
      </c>
      <c r="BE10" s="11" t="s">
        <v>200</v>
      </c>
      <c r="BF10" s="11" t="s">
        <v>201</v>
      </c>
      <c r="BG10" s="11" t="s">
        <v>202</v>
      </c>
      <c r="BH10" s="11" t="s">
        <v>203</v>
      </c>
      <c r="BI10" s="11" t="s">
        <v>204</v>
      </c>
      <c r="BJ10" s="11" t="s">
        <v>205</v>
      </c>
      <c r="BK10" s="11" t="s">
        <v>206</v>
      </c>
      <c r="BL10" s="11" t="s">
        <v>207</v>
      </c>
      <c r="BM10" s="10"/>
    </row>
    <row r="11" spans="1:65" x14ac:dyDescent="0.25">
      <c r="A11" s="3"/>
      <c r="B11" s="156"/>
      <c r="C11" s="156"/>
      <c r="D11" s="156"/>
      <c r="E11" s="160" t="s">
        <v>208</v>
      </c>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74"/>
      <c r="AE11" s="174"/>
      <c r="AF11" s="174"/>
      <c r="AG11" s="174"/>
      <c r="AH11" s="174"/>
      <c r="AI11" s="12">
        <v>29</v>
      </c>
      <c r="AJ11" s="7"/>
      <c r="AP11" s="8"/>
      <c r="AQ11" s="5">
        <v>9</v>
      </c>
      <c r="AR11" s="5" t="s">
        <v>209</v>
      </c>
      <c r="AS11" s="5" t="s">
        <v>210</v>
      </c>
      <c r="AT11" s="5">
        <v>2008</v>
      </c>
      <c r="AU11" s="13" t="s">
        <v>211</v>
      </c>
      <c r="AV11" s="10">
        <v>29</v>
      </c>
      <c r="AW11" s="10" t="str">
        <f t="shared" si="0"/>
        <v/>
      </c>
      <c r="AX11" s="11" t="s">
        <v>117</v>
      </c>
      <c r="AY11" s="11" t="s">
        <v>84</v>
      </c>
      <c r="AZ11" s="11" t="s">
        <v>212</v>
      </c>
      <c r="BA11" s="11" t="s">
        <v>213</v>
      </c>
      <c r="BB11" s="11" t="s">
        <v>214</v>
      </c>
      <c r="BC11" s="11" t="s">
        <v>215</v>
      </c>
      <c r="BD11" s="10"/>
      <c r="BE11" s="10"/>
      <c r="BF11" s="11" t="s">
        <v>216</v>
      </c>
      <c r="BG11" s="11" t="s">
        <v>217</v>
      </c>
      <c r="BH11" s="10"/>
      <c r="BI11" s="11" t="s">
        <v>218</v>
      </c>
      <c r="BJ11" s="11" t="s">
        <v>219</v>
      </c>
      <c r="BK11" s="11" t="s">
        <v>220</v>
      </c>
      <c r="BL11" s="11" t="s">
        <v>221</v>
      </c>
      <c r="BM11" s="10"/>
    </row>
    <row r="12" spans="1:65" x14ac:dyDescent="0.25">
      <c r="A12" s="3"/>
      <c r="B12" s="156"/>
      <c r="C12" s="156"/>
      <c r="D12" s="156"/>
      <c r="E12" s="160" t="s">
        <v>222</v>
      </c>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74"/>
      <c r="AE12" s="174"/>
      <c r="AF12" s="174"/>
      <c r="AG12" s="174"/>
      <c r="AH12" s="174"/>
      <c r="AI12" s="12">
        <v>30</v>
      </c>
      <c r="AJ12" s="7"/>
      <c r="AP12" s="8"/>
      <c r="AQ12" s="5">
        <v>10</v>
      </c>
      <c r="AR12" s="5" t="s">
        <v>223</v>
      </c>
      <c r="AS12" s="5" t="s">
        <v>224</v>
      </c>
      <c r="AT12" s="5">
        <v>2009</v>
      </c>
      <c r="AU12" s="13" t="s">
        <v>225</v>
      </c>
      <c r="AV12" s="10">
        <v>30</v>
      </c>
      <c r="AW12" s="10" t="str">
        <f t="shared" si="0"/>
        <v/>
      </c>
      <c r="AX12" s="11" t="s">
        <v>226</v>
      </c>
      <c r="AY12" s="11" t="s">
        <v>227</v>
      </c>
      <c r="AZ12" s="11" t="s">
        <v>228</v>
      </c>
      <c r="BA12" s="11" t="s">
        <v>229</v>
      </c>
      <c r="BB12" s="11" t="s">
        <v>230</v>
      </c>
      <c r="BC12" s="11" t="s">
        <v>231</v>
      </c>
      <c r="BD12" s="10"/>
      <c r="BE12" s="10"/>
      <c r="BF12" s="11" t="s">
        <v>232</v>
      </c>
      <c r="BG12" s="11" t="s">
        <v>233</v>
      </c>
      <c r="BH12" s="10"/>
      <c r="BI12" s="11" t="s">
        <v>234</v>
      </c>
      <c r="BJ12" s="11" t="s">
        <v>235</v>
      </c>
      <c r="BK12" s="10"/>
      <c r="BL12" s="11" t="s">
        <v>236</v>
      </c>
      <c r="BM12" s="10"/>
    </row>
    <row r="13" spans="1:65" x14ac:dyDescent="0.25">
      <c r="A13" s="3"/>
      <c r="B13" s="156"/>
      <c r="C13" s="156"/>
      <c r="D13" s="156"/>
      <c r="E13" s="176" t="s">
        <v>237</v>
      </c>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4"/>
      <c r="AE13" s="174"/>
      <c r="AF13" s="174"/>
      <c r="AG13" s="174"/>
      <c r="AH13" s="174"/>
      <c r="AI13" s="12">
        <v>31</v>
      </c>
      <c r="AJ13" s="14"/>
      <c r="AP13" s="8"/>
      <c r="AQ13" s="5">
        <v>11</v>
      </c>
      <c r="AR13" s="5" t="s">
        <v>238</v>
      </c>
      <c r="AS13" s="5" t="s">
        <v>239</v>
      </c>
      <c r="AT13" s="5">
        <v>2010</v>
      </c>
      <c r="AU13" s="13" t="s">
        <v>149</v>
      </c>
      <c r="AV13" s="10">
        <v>31</v>
      </c>
      <c r="AW13" s="10" t="str">
        <f t="shared" si="0"/>
        <v/>
      </c>
      <c r="AX13" s="11" t="s">
        <v>240</v>
      </c>
      <c r="AY13" s="11" t="s">
        <v>241</v>
      </c>
      <c r="AZ13" s="11" t="s">
        <v>242</v>
      </c>
      <c r="BA13" s="11" t="s">
        <v>243</v>
      </c>
      <c r="BB13" s="11" t="s">
        <v>244</v>
      </c>
      <c r="BC13" s="11" t="s">
        <v>245</v>
      </c>
      <c r="BD13" s="10"/>
      <c r="BE13" s="10"/>
      <c r="BF13" s="10"/>
      <c r="BG13" s="11" t="s">
        <v>246</v>
      </c>
      <c r="BH13" s="10"/>
      <c r="BI13" s="11" t="s">
        <v>247</v>
      </c>
      <c r="BJ13" s="11" t="s">
        <v>248</v>
      </c>
      <c r="BK13" s="10"/>
      <c r="BL13" s="10"/>
      <c r="BM13" s="10"/>
    </row>
    <row r="14" spans="1:65" x14ac:dyDescent="0.25">
      <c r="A14" s="3"/>
      <c r="B14" s="156"/>
      <c r="C14" s="156"/>
      <c r="D14" s="156"/>
      <c r="E14" s="180" t="s">
        <v>249</v>
      </c>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2"/>
      <c r="AD14" s="186"/>
      <c r="AE14" s="187"/>
      <c r="AF14" s="187"/>
      <c r="AG14" s="187"/>
      <c r="AH14" s="188"/>
      <c r="AI14" s="177">
        <v>32</v>
      </c>
      <c r="AJ14" s="14"/>
      <c r="AP14" s="8"/>
      <c r="AQ14" s="5">
        <v>12</v>
      </c>
      <c r="AR14" s="5" t="s">
        <v>250</v>
      </c>
      <c r="AS14" s="5" t="s">
        <v>251</v>
      </c>
      <c r="AT14" s="5">
        <v>2011</v>
      </c>
      <c r="AU14" s="13" t="s">
        <v>168</v>
      </c>
      <c r="AV14" s="10">
        <v>32</v>
      </c>
      <c r="AW14" s="10" t="str">
        <f t="shared" si="0"/>
        <v/>
      </c>
      <c r="AX14" s="11"/>
      <c r="AY14" s="10"/>
      <c r="AZ14" s="11" t="s">
        <v>252</v>
      </c>
      <c r="BA14" s="11"/>
      <c r="BB14" s="11" t="s">
        <v>253</v>
      </c>
      <c r="BC14" s="11" t="s">
        <v>254</v>
      </c>
      <c r="BD14" s="10"/>
      <c r="BE14" s="10"/>
      <c r="BF14" s="10"/>
      <c r="BG14" s="11" t="s">
        <v>255</v>
      </c>
      <c r="BH14" s="10"/>
      <c r="BI14" s="11" t="s">
        <v>256</v>
      </c>
      <c r="BJ14" s="11" t="s">
        <v>257</v>
      </c>
      <c r="BK14" s="10"/>
      <c r="BL14" s="10"/>
      <c r="BM14" s="10"/>
    </row>
    <row r="15" spans="1:65" x14ac:dyDescent="0.25">
      <c r="A15" s="3"/>
      <c r="B15" s="156"/>
      <c r="C15" s="156"/>
      <c r="D15" s="156"/>
      <c r="E15" s="183"/>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5"/>
      <c r="AD15" s="189"/>
      <c r="AE15" s="190"/>
      <c r="AF15" s="190"/>
      <c r="AG15" s="190"/>
      <c r="AH15" s="191"/>
      <c r="AI15" s="178"/>
      <c r="AJ15" s="14"/>
      <c r="AP15" s="8"/>
      <c r="AQ15" s="5">
        <v>13</v>
      </c>
      <c r="AR15" s="5"/>
      <c r="AS15" s="5"/>
      <c r="AT15" s="5">
        <v>2012</v>
      </c>
      <c r="AU15" s="13" t="s">
        <v>258</v>
      </c>
      <c r="AV15" s="10">
        <v>33</v>
      </c>
      <c r="AW15" s="10" t="str">
        <f t="shared" si="0"/>
        <v/>
      </c>
      <c r="AX15" s="11"/>
      <c r="AY15" s="10"/>
      <c r="AZ15" s="11" t="s">
        <v>259</v>
      </c>
      <c r="BA15" s="11"/>
      <c r="BB15" s="11" t="s">
        <v>260</v>
      </c>
      <c r="BC15" s="11" t="s">
        <v>261</v>
      </c>
      <c r="BD15" s="10"/>
      <c r="BE15" s="10"/>
      <c r="BF15" s="10"/>
      <c r="BG15" s="11" t="s">
        <v>262</v>
      </c>
      <c r="BH15" s="10"/>
      <c r="BI15" s="11" t="s">
        <v>263</v>
      </c>
      <c r="BJ15" s="11" t="s">
        <v>264</v>
      </c>
      <c r="BK15" s="10"/>
      <c r="BL15" s="10"/>
      <c r="BM15" s="10"/>
    </row>
    <row r="16" spans="1:65" x14ac:dyDescent="0.25">
      <c r="A16" s="3"/>
      <c r="B16" s="156"/>
      <c r="C16" s="156"/>
      <c r="D16" s="156"/>
      <c r="E16" s="160" t="s">
        <v>265</v>
      </c>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74"/>
      <c r="AE16" s="174"/>
      <c r="AF16" s="174"/>
      <c r="AG16" s="174"/>
      <c r="AH16" s="174"/>
      <c r="AI16" s="12">
        <v>33</v>
      </c>
      <c r="AJ16" s="7"/>
      <c r="AP16" s="8"/>
      <c r="AQ16" s="5">
        <v>14</v>
      </c>
      <c r="AR16" s="5"/>
      <c r="AS16" s="5"/>
      <c r="AT16" s="5">
        <v>2013</v>
      </c>
      <c r="AU16" s="13" t="s">
        <v>170</v>
      </c>
      <c r="AV16" s="10">
        <v>34</v>
      </c>
      <c r="AW16" s="10" t="str">
        <f t="shared" si="0"/>
        <v/>
      </c>
      <c r="AX16" s="11"/>
      <c r="AY16" s="10"/>
      <c r="AZ16" s="11" t="s">
        <v>266</v>
      </c>
      <c r="BA16" s="10"/>
      <c r="BB16" s="10"/>
      <c r="BC16" s="10"/>
      <c r="BD16" s="10"/>
      <c r="BE16" s="10"/>
      <c r="BF16" s="10"/>
      <c r="BG16" s="10"/>
      <c r="BH16" s="10"/>
      <c r="BI16" s="11" t="s">
        <v>267</v>
      </c>
      <c r="BJ16" s="10"/>
      <c r="BK16" s="10"/>
      <c r="BL16" s="10"/>
      <c r="BM16" s="10"/>
    </row>
    <row r="17" spans="1:65" x14ac:dyDescent="0.25">
      <c r="A17" s="3"/>
      <c r="B17" s="156"/>
      <c r="C17" s="156"/>
      <c r="D17" s="156"/>
      <c r="E17" s="161" t="s">
        <v>268</v>
      </c>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75" t="str">
        <f>IF('Anexo 7.1'!C16="","",IF((AD18+AD22)=0,0,AD18+AD22))</f>
        <v/>
      </c>
      <c r="AE17" s="175"/>
      <c r="AF17" s="175"/>
      <c r="AG17" s="175"/>
      <c r="AH17" s="175"/>
      <c r="AI17" s="12">
        <v>34</v>
      </c>
      <c r="AJ17" s="7"/>
      <c r="AP17" s="8"/>
      <c r="AQ17" s="5">
        <v>15</v>
      </c>
      <c r="AR17" s="5"/>
      <c r="AS17" s="5"/>
      <c r="AT17" s="5">
        <v>2014</v>
      </c>
      <c r="AU17" s="13" t="s">
        <v>269</v>
      </c>
      <c r="AV17" s="10">
        <v>35</v>
      </c>
      <c r="AW17" s="10" t="str">
        <f t="shared" si="0"/>
        <v/>
      </c>
      <c r="AX17" s="11"/>
      <c r="AY17" s="10"/>
      <c r="AZ17" s="11" t="s">
        <v>270</v>
      </c>
      <c r="BA17" s="10"/>
      <c r="BB17" s="10"/>
      <c r="BC17" s="10"/>
      <c r="BD17" s="10"/>
      <c r="BE17" s="10"/>
      <c r="BF17" s="10"/>
      <c r="BG17" s="10"/>
      <c r="BH17" s="10"/>
      <c r="BI17" s="10"/>
      <c r="BJ17" s="10"/>
      <c r="BK17" s="10"/>
      <c r="BL17" s="10"/>
      <c r="BM17" s="10"/>
    </row>
    <row r="18" spans="1:65" x14ac:dyDescent="0.25">
      <c r="A18" s="3"/>
      <c r="B18" s="156"/>
      <c r="C18" s="156"/>
      <c r="D18" s="156"/>
      <c r="E18" s="161" t="s">
        <v>271</v>
      </c>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75" t="str">
        <f>IF(AD17="","",SUM(AD19:AH21))</f>
        <v/>
      </c>
      <c r="AE18" s="175"/>
      <c r="AF18" s="175"/>
      <c r="AG18" s="175"/>
      <c r="AH18" s="175"/>
      <c r="AI18" s="12">
        <v>35</v>
      </c>
      <c r="AJ18" s="7"/>
      <c r="AP18" s="8"/>
      <c r="AQ18" s="5">
        <v>16</v>
      </c>
      <c r="AR18" s="5"/>
      <c r="AS18" s="5"/>
      <c r="AT18" s="5">
        <v>2015</v>
      </c>
      <c r="AU18" s="13" t="s">
        <v>80</v>
      </c>
      <c r="AV18" s="10">
        <v>40</v>
      </c>
      <c r="AW18" s="10" t="str">
        <f t="shared" si="0"/>
        <v/>
      </c>
      <c r="AX18" s="11"/>
      <c r="AY18" s="10"/>
      <c r="AZ18" s="10"/>
      <c r="BA18" s="10"/>
      <c r="BB18" s="10"/>
      <c r="BC18" s="10"/>
      <c r="BD18" s="10"/>
      <c r="BE18" s="10"/>
      <c r="BF18" s="10"/>
      <c r="BG18" s="10"/>
      <c r="BH18" s="10"/>
      <c r="BI18" s="10"/>
      <c r="BJ18" s="10"/>
      <c r="BK18" s="10"/>
      <c r="BL18" s="10"/>
      <c r="BM18" s="10"/>
    </row>
    <row r="19" spans="1:65" x14ac:dyDescent="0.25">
      <c r="A19" s="3"/>
      <c r="B19" s="156"/>
      <c r="C19" s="156"/>
      <c r="D19" s="156"/>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4"/>
      <c r="AE19" s="174"/>
      <c r="AF19" s="174"/>
      <c r="AG19" s="174"/>
      <c r="AH19" s="174"/>
      <c r="AI19" s="12">
        <v>36</v>
      </c>
      <c r="AJ19" s="7"/>
      <c r="AP19" s="8"/>
      <c r="AQ19" s="5">
        <v>17</v>
      </c>
      <c r="AR19" s="5"/>
      <c r="AS19" s="5"/>
      <c r="AT19" s="5">
        <v>2016</v>
      </c>
      <c r="AU19" s="13"/>
      <c r="AV19" s="10"/>
      <c r="AW19" s="10"/>
      <c r="AX19" s="11"/>
      <c r="AY19" s="10"/>
      <c r="AZ19" s="10"/>
      <c r="BA19" s="10"/>
      <c r="BB19" s="10"/>
      <c r="BC19" s="10"/>
      <c r="BD19" s="10"/>
      <c r="BE19" s="10"/>
      <c r="BF19" s="10"/>
      <c r="BG19" s="10"/>
      <c r="BH19" s="10"/>
      <c r="BI19" s="10"/>
      <c r="BJ19" s="10"/>
      <c r="BK19" s="10"/>
      <c r="BL19" s="10"/>
      <c r="BM19" s="10"/>
    </row>
    <row r="20" spans="1:65" x14ac:dyDescent="0.25">
      <c r="A20" s="3"/>
      <c r="B20" s="156"/>
      <c r="C20" s="156"/>
      <c r="D20" s="156"/>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4"/>
      <c r="AE20" s="174"/>
      <c r="AF20" s="174"/>
      <c r="AG20" s="174"/>
      <c r="AH20" s="174"/>
      <c r="AI20" s="12">
        <v>37</v>
      </c>
      <c r="AJ20" s="7"/>
      <c r="AP20" s="8"/>
      <c r="AQ20" s="5">
        <v>18</v>
      </c>
      <c r="AR20" s="5"/>
      <c r="AS20" s="5"/>
      <c r="AT20" s="5">
        <v>2017</v>
      </c>
      <c r="AU20" s="13"/>
      <c r="AV20" s="10"/>
      <c r="AW20" s="10"/>
      <c r="AX20" s="11"/>
      <c r="AY20" s="10"/>
      <c r="AZ20" s="10"/>
      <c r="BA20" s="10"/>
      <c r="BB20" s="10"/>
      <c r="BC20" s="10"/>
      <c r="BD20" s="10"/>
      <c r="BE20" s="10"/>
      <c r="BF20" s="10"/>
      <c r="BG20" s="10"/>
      <c r="BH20" s="10"/>
      <c r="BI20" s="10"/>
      <c r="BJ20" s="10"/>
      <c r="BK20" s="10"/>
      <c r="BL20" s="10"/>
      <c r="BM20" s="10"/>
    </row>
    <row r="21" spans="1:65" x14ac:dyDescent="0.25">
      <c r="A21" s="3"/>
      <c r="B21" s="156"/>
      <c r="C21" s="156"/>
      <c r="D21" s="156"/>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4"/>
      <c r="AE21" s="174"/>
      <c r="AF21" s="174"/>
      <c r="AG21" s="174"/>
      <c r="AH21" s="174"/>
      <c r="AI21" s="12">
        <v>38</v>
      </c>
      <c r="AJ21" s="7"/>
      <c r="AP21" s="8"/>
      <c r="AQ21" s="5">
        <v>19</v>
      </c>
      <c r="AR21" s="5"/>
      <c r="AS21" s="5"/>
      <c r="AT21" s="5">
        <v>2018</v>
      </c>
      <c r="AU21" s="13"/>
      <c r="AV21" s="10"/>
      <c r="AW21" s="10"/>
      <c r="AX21" s="11"/>
      <c r="AY21" s="10"/>
      <c r="AZ21" s="10"/>
      <c r="BA21" s="10"/>
      <c r="BB21" s="10"/>
      <c r="BC21" s="10"/>
      <c r="BD21" s="10"/>
      <c r="BE21" s="10"/>
      <c r="BF21" s="10"/>
      <c r="BG21" s="10"/>
      <c r="BH21" s="10"/>
      <c r="BI21" s="10"/>
      <c r="BJ21" s="10"/>
      <c r="BK21" s="10"/>
      <c r="BL21" s="10"/>
      <c r="BM21" s="10"/>
    </row>
    <row r="22" spans="1:65" x14ac:dyDescent="0.25">
      <c r="A22" s="3"/>
      <c r="B22" s="156"/>
      <c r="C22" s="156"/>
      <c r="D22" s="156"/>
      <c r="E22" s="161" t="s">
        <v>272</v>
      </c>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75" t="str">
        <f>IF(AD17="","",SUM(AD23:AH26))</f>
        <v/>
      </c>
      <c r="AE22" s="175"/>
      <c r="AF22" s="175"/>
      <c r="AG22" s="175"/>
      <c r="AH22" s="175"/>
      <c r="AI22" s="12">
        <v>39</v>
      </c>
      <c r="AJ22" s="7"/>
      <c r="AP22" s="8"/>
      <c r="AQ22" s="5">
        <v>20</v>
      </c>
      <c r="AR22" s="5"/>
      <c r="AS22" s="5"/>
      <c r="AT22" s="5">
        <v>2019</v>
      </c>
      <c r="AU22" s="13"/>
      <c r="AV22" s="10"/>
      <c r="AW22" s="10"/>
      <c r="AX22" s="11"/>
      <c r="AY22" s="10"/>
      <c r="AZ22" s="10"/>
      <c r="BA22" s="10"/>
      <c r="BB22" s="10"/>
      <c r="BC22" s="10"/>
      <c r="BD22" s="10"/>
      <c r="BE22" s="10"/>
      <c r="BF22" s="10"/>
      <c r="BG22" s="10"/>
      <c r="BH22" s="10"/>
      <c r="BI22" s="10"/>
      <c r="BJ22" s="10"/>
      <c r="BK22" s="10"/>
      <c r="BL22" s="10"/>
      <c r="BM22" s="10"/>
    </row>
    <row r="23" spans="1:65" x14ac:dyDescent="0.25">
      <c r="A23" s="3"/>
      <c r="B23" s="156"/>
      <c r="C23" s="156"/>
      <c r="D23" s="156"/>
      <c r="E23" s="160" t="s">
        <v>273</v>
      </c>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74"/>
      <c r="AE23" s="174"/>
      <c r="AF23" s="174"/>
      <c r="AG23" s="174"/>
      <c r="AH23" s="174"/>
      <c r="AI23" s="12">
        <v>40</v>
      </c>
      <c r="AJ23" s="7"/>
      <c r="AP23" s="8"/>
      <c r="AQ23" s="5">
        <v>21</v>
      </c>
      <c r="AR23" s="5"/>
      <c r="AS23" s="5"/>
      <c r="AT23" s="5">
        <v>2020</v>
      </c>
      <c r="AU23" s="13"/>
      <c r="AV23" s="10"/>
      <c r="AW23" s="10"/>
      <c r="AX23" s="11"/>
      <c r="AY23" s="10"/>
      <c r="AZ23" s="10"/>
      <c r="BA23" s="10"/>
      <c r="BB23" s="10"/>
      <c r="BC23" s="10"/>
      <c r="BD23" s="10"/>
      <c r="BE23" s="10"/>
      <c r="BF23" s="10"/>
      <c r="BG23" s="10"/>
      <c r="BH23" s="10"/>
      <c r="BI23" s="10"/>
      <c r="BJ23" s="10"/>
      <c r="BK23" s="10"/>
      <c r="BL23" s="10"/>
      <c r="BM23" s="10"/>
    </row>
    <row r="24" spans="1:65" x14ac:dyDescent="0.25">
      <c r="A24" s="3"/>
      <c r="B24" s="156"/>
      <c r="C24" s="156"/>
      <c r="D24" s="156"/>
      <c r="E24" s="160" t="s">
        <v>274</v>
      </c>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74"/>
      <c r="AE24" s="174"/>
      <c r="AF24" s="174"/>
      <c r="AG24" s="174"/>
      <c r="AH24" s="174"/>
      <c r="AI24" s="12">
        <v>41</v>
      </c>
      <c r="AJ24" s="7"/>
      <c r="AP24" s="8"/>
      <c r="AQ24" s="5">
        <v>22</v>
      </c>
      <c r="AR24" s="5"/>
      <c r="AS24" s="5"/>
      <c r="AT24" s="5">
        <v>2021</v>
      </c>
      <c r="AU24" s="13"/>
      <c r="AV24" s="10"/>
      <c r="AW24" s="10"/>
      <c r="AX24" s="11"/>
      <c r="AY24" s="10"/>
      <c r="AZ24" s="10"/>
      <c r="BA24" s="10"/>
      <c r="BB24" s="10"/>
      <c r="BC24" s="10"/>
      <c r="BD24" s="10"/>
      <c r="BE24" s="10"/>
      <c r="BF24" s="10"/>
      <c r="BG24" s="10"/>
      <c r="BH24" s="10"/>
      <c r="BI24" s="10"/>
      <c r="BJ24" s="10"/>
      <c r="BK24" s="10"/>
      <c r="BL24" s="10"/>
      <c r="BM24" s="10"/>
    </row>
    <row r="25" spans="1:65" x14ac:dyDescent="0.25">
      <c r="A25" s="3"/>
      <c r="B25" s="156"/>
      <c r="C25" s="156"/>
      <c r="D25" s="156"/>
      <c r="E25" s="160" t="s">
        <v>275</v>
      </c>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74"/>
      <c r="AE25" s="174"/>
      <c r="AF25" s="174"/>
      <c r="AG25" s="174"/>
      <c r="AH25" s="174"/>
      <c r="AI25" s="12">
        <v>42</v>
      </c>
      <c r="AJ25" s="7"/>
      <c r="AP25" s="8"/>
      <c r="AQ25" s="5">
        <v>23</v>
      </c>
      <c r="AR25" s="5"/>
      <c r="AS25" s="5"/>
      <c r="AT25" s="5">
        <v>2022</v>
      </c>
      <c r="AU25" s="13"/>
      <c r="AV25" s="10"/>
      <c r="AW25" s="10"/>
      <c r="AX25" s="10"/>
      <c r="AY25" s="10"/>
      <c r="AZ25" s="10"/>
      <c r="BA25" s="10"/>
      <c r="BB25" s="10"/>
      <c r="BC25" s="10"/>
      <c r="BD25" s="10"/>
      <c r="BE25" s="10"/>
      <c r="BF25" s="10"/>
      <c r="BG25" s="10"/>
      <c r="BH25" s="10"/>
      <c r="BI25" s="10"/>
      <c r="BJ25" s="10"/>
      <c r="BK25" s="10"/>
      <c r="BL25" s="10"/>
      <c r="BM25" s="10"/>
    </row>
    <row r="26" spans="1:65" x14ac:dyDescent="0.25">
      <c r="A26" s="3"/>
      <c r="B26" s="156"/>
      <c r="C26" s="156"/>
      <c r="D26" s="156"/>
      <c r="E26" s="160" t="s">
        <v>276</v>
      </c>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74"/>
      <c r="AE26" s="174"/>
      <c r="AF26" s="174"/>
      <c r="AG26" s="174"/>
      <c r="AH26" s="174"/>
      <c r="AI26" s="12">
        <v>43</v>
      </c>
      <c r="AJ26" s="7"/>
      <c r="AP26" s="8"/>
      <c r="AQ26" s="5">
        <v>24</v>
      </c>
      <c r="AR26" s="5"/>
      <c r="AS26" s="5"/>
      <c r="AT26" s="5">
        <v>2023</v>
      </c>
      <c r="AU26" s="13"/>
      <c r="AV26" s="10"/>
      <c r="AW26" s="10"/>
      <c r="AX26" s="10"/>
      <c r="AY26" s="10"/>
      <c r="AZ26" s="10"/>
      <c r="BA26" s="10"/>
      <c r="BB26" s="10"/>
      <c r="BC26" s="10"/>
      <c r="BD26" s="10"/>
      <c r="BE26" s="10"/>
      <c r="BF26" s="10"/>
      <c r="BG26" s="10"/>
      <c r="BH26" s="10"/>
      <c r="BI26" s="10"/>
      <c r="BJ26" s="10"/>
      <c r="BK26" s="10"/>
      <c r="BL26" s="10"/>
      <c r="BM26" s="10"/>
    </row>
    <row r="27" spans="1:65" ht="5.2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P27" s="8"/>
      <c r="AQ27" s="5">
        <v>25</v>
      </c>
      <c r="AR27" s="5"/>
      <c r="AS27" s="5"/>
      <c r="AT27" s="5">
        <v>2024</v>
      </c>
      <c r="AU27" s="13"/>
      <c r="AV27" s="10"/>
      <c r="AW27" s="10"/>
      <c r="AX27" s="10"/>
      <c r="AY27" s="10"/>
      <c r="AZ27" s="10"/>
      <c r="BA27" s="10"/>
      <c r="BB27" s="10"/>
      <c r="BC27" s="10"/>
      <c r="BD27" s="10"/>
      <c r="BE27" s="10"/>
      <c r="BF27" s="10"/>
      <c r="BG27" s="10"/>
      <c r="BH27" s="10"/>
      <c r="BI27" s="10"/>
      <c r="BJ27" s="10"/>
      <c r="BK27" s="10"/>
      <c r="BL27" s="10"/>
      <c r="BM27" s="10"/>
    </row>
    <row r="28" spans="1:65" ht="11.25" customHeight="1" x14ac:dyDescent="0.25">
      <c r="A28" s="3"/>
      <c r="B28" s="3"/>
      <c r="C28" s="15" t="s">
        <v>277</v>
      </c>
      <c r="D28" s="3"/>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16"/>
      <c r="AL28" s="16"/>
      <c r="AM28" s="16"/>
      <c r="AP28" s="8"/>
      <c r="AQ28" s="5">
        <v>26</v>
      </c>
      <c r="AR28" s="5"/>
      <c r="AS28" s="5"/>
      <c r="AT28" s="5">
        <v>2025</v>
      </c>
      <c r="AU28" s="13"/>
      <c r="AV28" s="10"/>
      <c r="AW28" s="10"/>
      <c r="AX28" s="10"/>
      <c r="AY28" s="10"/>
      <c r="AZ28" s="10"/>
      <c r="BA28" s="10"/>
      <c r="BB28" s="10"/>
      <c r="BC28" s="10"/>
      <c r="BD28" s="10"/>
      <c r="BE28" s="10"/>
      <c r="BF28" s="10"/>
      <c r="BG28" s="10"/>
      <c r="BH28" s="10"/>
      <c r="BI28" s="10"/>
      <c r="BJ28" s="10"/>
      <c r="BK28" s="10"/>
      <c r="BL28" s="10"/>
      <c r="BM28" s="10"/>
    </row>
    <row r="29" spans="1:65" x14ac:dyDescent="0.25">
      <c r="A29" s="3"/>
      <c r="B29" s="3"/>
      <c r="C29" s="3"/>
      <c r="D29" s="17"/>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9"/>
      <c r="AE29" s="19"/>
      <c r="AF29" s="19"/>
      <c r="AG29" s="20"/>
      <c r="AH29" s="3"/>
      <c r="AI29" s="3"/>
      <c r="AJ29" s="3"/>
      <c r="AP29" s="8"/>
      <c r="AQ29" s="5">
        <v>27</v>
      </c>
      <c r="AR29" s="5"/>
      <c r="AS29" s="5"/>
      <c r="AT29" s="5">
        <v>2026</v>
      </c>
      <c r="AU29" s="13"/>
      <c r="AV29" s="10"/>
      <c r="AW29" s="10"/>
      <c r="AX29" s="10"/>
      <c r="AY29" s="10"/>
      <c r="AZ29" s="10"/>
      <c r="BA29" s="10"/>
      <c r="BB29" s="10"/>
      <c r="BC29" s="10"/>
      <c r="BD29" s="10"/>
      <c r="BE29" s="10"/>
      <c r="BF29" s="10"/>
      <c r="BG29" s="10"/>
      <c r="BH29" s="10"/>
      <c r="BI29" s="10"/>
      <c r="BJ29" s="10"/>
      <c r="BK29" s="10"/>
      <c r="BL29" s="10"/>
      <c r="BM29" s="10"/>
    </row>
    <row r="30" spans="1:65" x14ac:dyDescent="0.25">
      <c r="A30" s="3"/>
      <c r="B30" s="3"/>
      <c r="C30" s="3"/>
      <c r="D30" s="21"/>
      <c r="E30" s="7"/>
      <c r="F30" s="7"/>
      <c r="G30" s="7" t="s">
        <v>278</v>
      </c>
      <c r="H30" s="7"/>
      <c r="I30" s="7"/>
      <c r="J30" s="7"/>
      <c r="K30" s="7"/>
      <c r="L30" s="7"/>
      <c r="M30" s="7"/>
      <c r="N30" s="3"/>
      <c r="O30" s="7"/>
      <c r="P30" s="171" t="s">
        <v>279</v>
      </c>
      <c r="Q30" s="172"/>
      <c r="R30" s="1"/>
      <c r="S30" s="3"/>
      <c r="T30" s="22"/>
      <c r="U30" s="7"/>
      <c r="V30" s="7"/>
      <c r="W30" s="7"/>
      <c r="X30" s="171" t="s">
        <v>280</v>
      </c>
      <c r="Y30" s="172"/>
      <c r="Z30" s="23" t="str">
        <f>IF('Anexo 7.1'!AD27&lt;&gt;"",IF(R30="X","","X"),"")</f>
        <v/>
      </c>
      <c r="AA30" s="7"/>
      <c r="AB30" s="7"/>
      <c r="AC30" s="7"/>
      <c r="AD30" s="3"/>
      <c r="AE30" s="3"/>
      <c r="AF30" s="3"/>
      <c r="AG30" s="24"/>
      <c r="AH30" s="3"/>
      <c r="AI30" s="3"/>
      <c r="AJ30" s="3"/>
      <c r="AP30" s="8"/>
      <c r="AQ30" s="5">
        <v>28</v>
      </c>
      <c r="AR30" s="5"/>
      <c r="AS30" s="5"/>
      <c r="AT30" s="5">
        <v>2027</v>
      </c>
      <c r="AU30" s="13"/>
      <c r="AV30" s="10"/>
      <c r="AW30" s="10"/>
      <c r="AX30" s="10"/>
      <c r="AY30" s="10"/>
      <c r="AZ30" s="10"/>
      <c r="BA30" s="10"/>
      <c r="BB30" s="10"/>
      <c r="BC30" s="10"/>
      <c r="BD30" s="10"/>
      <c r="BE30" s="10"/>
      <c r="BF30" s="10"/>
      <c r="BG30" s="10"/>
      <c r="BH30" s="10"/>
      <c r="BI30" s="10"/>
      <c r="BJ30" s="10"/>
      <c r="BK30" s="10"/>
      <c r="BL30" s="10"/>
      <c r="BM30" s="10"/>
    </row>
    <row r="31" spans="1:65" x14ac:dyDescent="0.25">
      <c r="A31" s="3"/>
      <c r="B31" s="3"/>
      <c r="C31" s="3"/>
      <c r="D31" s="25"/>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7"/>
      <c r="AE31" s="27"/>
      <c r="AF31" s="27"/>
      <c r="AG31" s="28"/>
      <c r="AH31" s="3"/>
      <c r="AI31" s="3"/>
      <c r="AJ31" s="3"/>
      <c r="AP31" s="8"/>
      <c r="AQ31" s="5">
        <v>29</v>
      </c>
      <c r="AR31" s="5"/>
      <c r="AS31" s="5"/>
      <c r="AT31" s="5">
        <v>2028</v>
      </c>
      <c r="AU31" s="13"/>
      <c r="AV31" s="10"/>
      <c r="AW31" s="10"/>
      <c r="AX31" s="10"/>
      <c r="AY31" s="10"/>
      <c r="AZ31" s="10"/>
      <c r="BA31" s="10"/>
      <c r="BB31" s="10"/>
      <c r="BC31" s="10"/>
      <c r="BD31" s="10"/>
      <c r="BE31" s="10"/>
      <c r="BF31" s="10"/>
      <c r="BG31" s="10"/>
      <c r="BH31" s="10"/>
      <c r="BI31" s="10"/>
      <c r="BJ31" s="10"/>
      <c r="BK31" s="10"/>
      <c r="BL31" s="10"/>
      <c r="BM31" s="10"/>
    </row>
    <row r="32" spans="1:65" ht="6"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P32" s="8"/>
      <c r="AQ32" s="5">
        <v>30</v>
      </c>
      <c r="AR32" s="5"/>
      <c r="AS32" s="5"/>
      <c r="AT32" s="5">
        <v>2029</v>
      </c>
      <c r="AU32" s="13"/>
      <c r="AV32" s="10"/>
      <c r="AW32" s="10"/>
      <c r="AX32" s="10"/>
      <c r="AY32" s="10"/>
      <c r="AZ32" s="10"/>
      <c r="BA32" s="10"/>
      <c r="BB32" s="10"/>
      <c r="BC32" s="10"/>
      <c r="BD32" s="10"/>
      <c r="BE32" s="10"/>
      <c r="BF32" s="10"/>
      <c r="BG32" s="10"/>
      <c r="BH32" s="10"/>
      <c r="BI32" s="10"/>
      <c r="BJ32" s="10"/>
      <c r="BK32" s="10"/>
      <c r="BL32" s="10"/>
      <c r="BM32" s="10"/>
    </row>
    <row r="33" spans="1:65" x14ac:dyDescent="0.25">
      <c r="A33" s="3"/>
      <c r="B33" s="193" t="s">
        <v>281</v>
      </c>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5"/>
      <c r="AJ33" s="3"/>
      <c r="AP33" s="8"/>
      <c r="AQ33" s="5">
        <v>31</v>
      </c>
      <c r="AR33" s="5"/>
      <c r="AS33" s="5"/>
      <c r="AT33" s="5">
        <v>2030</v>
      </c>
      <c r="AU33" s="13"/>
      <c r="AV33" s="10"/>
      <c r="AW33" s="10"/>
      <c r="AX33" s="10"/>
      <c r="AY33" s="10"/>
      <c r="AZ33" s="10"/>
      <c r="BA33" s="10"/>
      <c r="BB33" s="10"/>
      <c r="BC33" s="10"/>
      <c r="BD33" s="10"/>
      <c r="BE33" s="10"/>
      <c r="BF33" s="10"/>
      <c r="BG33" s="10"/>
      <c r="BH33" s="10"/>
      <c r="BI33" s="10"/>
      <c r="BJ33" s="10"/>
      <c r="BK33" s="10"/>
      <c r="BL33" s="10"/>
      <c r="BM33" s="10"/>
    </row>
    <row r="34" spans="1:65" x14ac:dyDescent="0.25">
      <c r="A34" s="3"/>
      <c r="B34" s="196"/>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8"/>
      <c r="AJ34" s="3"/>
    </row>
    <row r="35" spans="1:65" x14ac:dyDescent="0.25">
      <c r="A35" s="3"/>
      <c r="B35" s="196"/>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8"/>
      <c r="AJ35" s="3"/>
    </row>
    <row r="36" spans="1:65" x14ac:dyDescent="0.25">
      <c r="A36" s="3"/>
      <c r="B36" s="196"/>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8"/>
      <c r="AJ36" s="3"/>
    </row>
    <row r="37" spans="1:65" x14ac:dyDescent="0.25">
      <c r="A37" s="3"/>
      <c r="B37" s="199"/>
      <c r="C37" s="200"/>
      <c r="D37" s="200"/>
      <c r="E37" s="200"/>
      <c r="F37" s="200"/>
      <c r="G37" s="200"/>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c r="AF37" s="200"/>
      <c r="AG37" s="200"/>
      <c r="AH37" s="200"/>
      <c r="AI37" s="201"/>
      <c r="AJ37" s="3"/>
    </row>
    <row r="38" spans="1:65" x14ac:dyDescent="0.25">
      <c r="A38" s="3"/>
      <c r="B38" s="29" t="s">
        <v>282</v>
      </c>
      <c r="C38" s="202" t="s">
        <v>8</v>
      </c>
      <c r="D38" s="202"/>
      <c r="E38" s="202" t="s">
        <v>9</v>
      </c>
      <c r="F38" s="202"/>
      <c r="G38" s="179" t="s">
        <v>283</v>
      </c>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3"/>
    </row>
    <row r="39" spans="1:65" ht="24.95" customHeight="1" x14ac:dyDescent="0.25">
      <c r="A39" s="3"/>
      <c r="B39" s="30" t="str">
        <f ca="1">IF('Anexo 7.1'!$AD$27&lt;&gt;"",DAY(TODAY()),"")</f>
        <v/>
      </c>
      <c r="C39" s="203" t="str">
        <f ca="1">IF('Anexo 7.1'!$AD$27&lt;&gt;"",MONTH(TODAY()),"")</f>
        <v/>
      </c>
      <c r="D39" s="203" t="str">
        <f ca="1">IF('Anexo 7.1'!$AD$27&lt;&gt;"",DAY(TODAY()),"")</f>
        <v/>
      </c>
      <c r="E39" s="203" t="str">
        <f ca="1">IF('Anexo 7.1'!$AD$27&lt;&gt;"",YEAR(TODAY()),"")</f>
        <v/>
      </c>
      <c r="F39" s="203" t="str">
        <f ca="1">IF('Anexo 7.1'!$AD$27&lt;&gt;"",DAY(TODAY()),"")</f>
        <v/>
      </c>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c r="AG39" s="204"/>
      <c r="AH39" s="204"/>
      <c r="AI39" s="204"/>
      <c r="AJ39" s="3"/>
    </row>
    <row r="40" spans="1:65" x14ac:dyDescent="0.25">
      <c r="A40" s="3"/>
      <c r="B40" s="179" t="s">
        <v>284</v>
      </c>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c r="AC40" s="179"/>
      <c r="AD40" s="179"/>
      <c r="AE40" s="179"/>
      <c r="AF40" s="179"/>
      <c r="AG40" s="179"/>
      <c r="AH40" s="179"/>
      <c r="AI40" s="179"/>
      <c r="AJ40" s="7"/>
      <c r="AK40" s="16"/>
    </row>
    <row r="41" spans="1:65" x14ac:dyDescent="0.25">
      <c r="A41" s="3"/>
      <c r="B41" s="161" t="s">
        <v>285</v>
      </c>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7"/>
      <c r="AK41" s="16"/>
    </row>
    <row r="42" spans="1:65" x14ac:dyDescent="0.25">
      <c r="A42" s="3"/>
      <c r="B42" s="179" t="s">
        <v>286</v>
      </c>
      <c r="C42" s="179"/>
      <c r="D42" s="179"/>
      <c r="E42" s="179"/>
      <c r="F42" s="179"/>
      <c r="G42" s="179"/>
      <c r="H42" s="179"/>
      <c r="I42" s="179"/>
      <c r="J42" s="179"/>
      <c r="K42" s="179"/>
      <c r="L42" s="179" t="s">
        <v>287</v>
      </c>
      <c r="M42" s="179"/>
      <c r="N42" s="179"/>
      <c r="O42" s="179"/>
      <c r="P42" s="179"/>
      <c r="Q42" s="179"/>
      <c r="R42" s="179"/>
      <c r="S42" s="179"/>
      <c r="T42" s="179"/>
      <c r="U42" s="179"/>
      <c r="V42" s="179"/>
      <c r="W42" s="179"/>
      <c r="X42" s="179"/>
      <c r="Y42" s="179" t="s">
        <v>288</v>
      </c>
      <c r="Z42" s="179"/>
      <c r="AA42" s="179"/>
      <c r="AB42" s="179"/>
      <c r="AC42" s="179"/>
      <c r="AD42" s="179"/>
      <c r="AE42" s="29" t="s">
        <v>282</v>
      </c>
      <c r="AF42" s="179" t="s">
        <v>8</v>
      </c>
      <c r="AG42" s="179"/>
      <c r="AH42" s="179" t="s">
        <v>9</v>
      </c>
      <c r="AI42" s="179"/>
      <c r="AJ42" s="7"/>
      <c r="AK42" s="16"/>
    </row>
    <row r="43" spans="1:65" ht="24.95" customHeight="1" x14ac:dyDescent="0.25">
      <c r="A43" s="3"/>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31"/>
      <c r="AF43" s="205"/>
      <c r="AG43" s="205"/>
      <c r="AH43" s="205"/>
      <c r="AI43" s="205"/>
      <c r="AJ43" s="7"/>
      <c r="AK43" s="16"/>
    </row>
    <row r="44" spans="1:65" ht="6" customHeight="1" x14ac:dyDescent="0.25">
      <c r="A44" s="3"/>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16"/>
    </row>
  </sheetData>
  <sheetProtection algorithmName="SHA-512" hashValue="XwohX5eFH/QEDO60HM+hdSNfssuEZlOUvKwXUIMDDLVgypTB0f/ygcfQorWKSTdOH7ctVEzXnRo0yy6EBvc2YA==" saltValue="/5d1w+NW56fGKzfrhW3YaQ==" spinCount="100000" sheet="1" selectLockedCells="1"/>
  <mergeCells count="72">
    <mergeCell ref="AF43:AG43"/>
    <mergeCell ref="AH43:AI43"/>
    <mergeCell ref="B40:AI40"/>
    <mergeCell ref="B41:AI41"/>
    <mergeCell ref="B43:K43"/>
    <mergeCell ref="L43:X43"/>
    <mergeCell ref="AF42:AG42"/>
    <mergeCell ref="AH42:AI42"/>
    <mergeCell ref="Y43:AD43"/>
    <mergeCell ref="Y42:AD42"/>
    <mergeCell ref="L42:X42"/>
    <mergeCell ref="B42:K42"/>
    <mergeCell ref="B33:AI37"/>
    <mergeCell ref="C38:D38"/>
    <mergeCell ref="E38:F38"/>
    <mergeCell ref="G38:AI38"/>
    <mergeCell ref="C39:D39"/>
    <mergeCell ref="E39:F39"/>
    <mergeCell ref="G39:AI39"/>
    <mergeCell ref="B2:B26"/>
    <mergeCell ref="E26:AC26"/>
    <mergeCell ref="AD26:AH26"/>
    <mergeCell ref="E14:AC15"/>
    <mergeCell ref="AD14:AH15"/>
    <mergeCell ref="E4:AC4"/>
    <mergeCell ref="E5:AC5"/>
    <mergeCell ref="E24:AC24"/>
    <mergeCell ref="AD24:AH24"/>
    <mergeCell ref="E25:AC25"/>
    <mergeCell ref="AD25:AH25"/>
    <mergeCell ref="E22:AC22"/>
    <mergeCell ref="AD22:AH22"/>
    <mergeCell ref="E23:AC23"/>
    <mergeCell ref="AD23:AH23"/>
    <mergeCell ref="E20:AC20"/>
    <mergeCell ref="AI14:AI15"/>
    <mergeCell ref="C2:D26"/>
    <mergeCell ref="E16:AC16"/>
    <mergeCell ref="AD16:AH16"/>
    <mergeCell ref="AD8:AH8"/>
    <mergeCell ref="E9:AC9"/>
    <mergeCell ref="AD9:AH9"/>
    <mergeCell ref="E10:AC10"/>
    <mergeCell ref="AD10:AH10"/>
    <mergeCell ref="E11:AC11"/>
    <mergeCell ref="AD11:AH11"/>
    <mergeCell ref="AD2:AH2"/>
    <mergeCell ref="E2:AC2"/>
    <mergeCell ref="AD3:AH3"/>
    <mergeCell ref="E3:AC3"/>
    <mergeCell ref="AD4:AH4"/>
    <mergeCell ref="AD5:AH5"/>
    <mergeCell ref="E17:AC17"/>
    <mergeCell ref="AD17:AH17"/>
    <mergeCell ref="E13:AC13"/>
    <mergeCell ref="AD13:AH13"/>
    <mergeCell ref="E12:AC12"/>
    <mergeCell ref="AD12:AH12"/>
    <mergeCell ref="E7:AC7"/>
    <mergeCell ref="AD7:AH7"/>
    <mergeCell ref="X30:Y30"/>
    <mergeCell ref="P30:Q30"/>
    <mergeCell ref="E6:AC6"/>
    <mergeCell ref="AD6:AH6"/>
    <mergeCell ref="E8:AC8"/>
    <mergeCell ref="AD20:AH20"/>
    <mergeCell ref="E21:AC21"/>
    <mergeCell ref="AD21:AH21"/>
    <mergeCell ref="E18:AC18"/>
    <mergeCell ref="AD18:AH18"/>
    <mergeCell ref="E19:AC19"/>
    <mergeCell ref="AD19:AH19"/>
  </mergeCells>
  <conditionalFormatting sqref="AX2:AX24 AZ2:AZ17 BC2:BC15 BA2:BA15">
    <cfRule type="expression" dxfId="6" priority="7">
      <formula>LEN(AX2)&gt;$B$3</formula>
    </cfRule>
  </conditionalFormatting>
  <conditionalFormatting sqref="AY2:AY13">
    <cfRule type="expression" dxfId="5" priority="6">
      <formula>LEN(AY2)&gt;$B$3</formula>
    </cfRule>
  </conditionalFormatting>
  <conditionalFormatting sqref="BB2:BB15">
    <cfRule type="expression" dxfId="4" priority="5">
      <formula>LEN(BB2)&gt;$B$3</formula>
    </cfRule>
  </conditionalFormatting>
  <conditionalFormatting sqref="BD2:BE10 BG2:BG15 BJ2:BJ15 BK2:BK11 BL2:BL12 BM2">
    <cfRule type="expression" dxfId="3" priority="4">
      <formula>LEN(BD2)&gt;$B$3</formula>
    </cfRule>
  </conditionalFormatting>
  <conditionalFormatting sqref="BF2:BF12">
    <cfRule type="expression" dxfId="2" priority="3">
      <formula>LEN(BF2)&gt;$B$3</formula>
    </cfRule>
  </conditionalFormatting>
  <conditionalFormatting sqref="BH2:BH10">
    <cfRule type="expression" dxfId="1" priority="2">
      <formula>LEN(BH2)&gt;$B$3</formula>
    </cfRule>
  </conditionalFormatting>
  <conditionalFormatting sqref="BI2:BI16">
    <cfRule type="expression" dxfId="0" priority="1">
      <formula>LEN(BI2)&gt;$B$3</formula>
    </cfRule>
  </conditionalFormatting>
  <dataValidations count="1">
    <dataValidation type="list" allowBlank="1" showInputMessage="1" showErrorMessage="1" sqref="R30" xr:uid="{00000000-0002-0000-0100-000000000000}">
      <formula1>$AP$2:$AP$3</formula1>
    </dataValidation>
  </dataValidations>
  <pageMargins left="0.7" right="0.7" top="0.75" bottom="0.75" header="0.3" footer="0.3"/>
  <pageSetup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Anexo 7.1</vt:lpstr>
      <vt:lpstr>Anexo 7.2</vt:lpstr>
      <vt:lpstr>'Anexo 7.1'!Print_Area</vt:lpstr>
      <vt:lpstr>'Anexo 7.2'!Print_Area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2022-02-07T17:23:59Z</dcterms:modified>
</cp:coreProperties>
</file>